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1327EE7C-7D23-4FB7-8415-DF9D113957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'DC16'!$A$1:$AA$60</definedName>
    <definedName name="_xlnm.Print_Area" localSheetId="11">'DC18'!$A$1:$AA$60</definedName>
    <definedName name="_xlnm.Print_Area" localSheetId="18">'DC19'!$A$1:$AA$60</definedName>
    <definedName name="_xlnm.Print_Area" localSheetId="23">'DC20'!$A$1:$AA$60</definedName>
    <definedName name="_xlnm.Print_Area" localSheetId="2">'FS161'!$A$1:$AA$60</definedName>
    <definedName name="_xlnm.Print_Area" localSheetId="3">'FS162'!$A$1:$AA$60</definedName>
    <definedName name="_xlnm.Print_Area" localSheetId="4">'FS163'!$A$1:$AA$60</definedName>
    <definedName name="_xlnm.Print_Area" localSheetId="6">'FS181'!$A$1:$AA$60</definedName>
    <definedName name="_xlnm.Print_Area" localSheetId="7">'FS182'!$A$1:$AA$60</definedName>
    <definedName name="_xlnm.Print_Area" localSheetId="8">'FS183'!$A$1:$AA$60</definedName>
    <definedName name="_xlnm.Print_Area" localSheetId="9">'FS184'!$A$1:$AA$60</definedName>
    <definedName name="_xlnm.Print_Area" localSheetId="10">'FS185'!$A$1:$AA$60</definedName>
    <definedName name="_xlnm.Print_Area" localSheetId="12">'FS191'!$A$1:$AA$60</definedName>
    <definedName name="_xlnm.Print_Area" localSheetId="13">'FS192'!$A$1:$AA$60</definedName>
    <definedName name="_xlnm.Print_Area" localSheetId="14">'FS193'!$A$1:$AA$60</definedName>
    <definedName name="_xlnm.Print_Area" localSheetId="15">'FS194'!$A$1:$AA$60</definedName>
    <definedName name="_xlnm.Print_Area" localSheetId="16">'FS195'!$A$1:$AA$60</definedName>
    <definedName name="_xlnm.Print_Area" localSheetId="17">'FS196'!$A$1:$AA$60</definedName>
    <definedName name="_xlnm.Print_Area" localSheetId="19">'FS201'!$A$1:$AA$60</definedName>
    <definedName name="_xlnm.Print_Area" localSheetId="20">'FS203'!$A$1:$AA$60</definedName>
    <definedName name="_xlnm.Print_Area" localSheetId="21">'FS204'!$A$1:$AA$60</definedName>
    <definedName name="_xlnm.Print_Area" localSheetId="22">'FS205'!$A$1:$AA$60</definedName>
    <definedName name="_xlnm.Print_Area" localSheetId="1">MAN!$A$1:$AA$60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O49" i="3"/>
  <c r="O52" i="3" s="1"/>
  <c r="O54" i="3" s="1"/>
  <c r="O57" i="3" s="1"/>
  <c r="O60" i="3" s="1"/>
  <c r="J49" i="3"/>
  <c r="J52" i="3" s="1"/>
  <c r="J54" i="3" s="1"/>
  <c r="J57" i="3" s="1"/>
  <c r="J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K57" i="4"/>
  <c r="K60" i="4" s="1"/>
  <c r="Y49" i="4"/>
  <c r="Y52" i="4" s="1"/>
  <c r="Y54" i="4" s="1"/>
  <c r="Y57" i="4" s="1"/>
  <c r="Y60" i="4" s="1"/>
  <c r="V49" i="4"/>
  <c r="V52" i="4" s="1"/>
  <c r="V54" i="4" s="1"/>
  <c r="V57" i="4" s="1"/>
  <c r="V60" i="4" s="1"/>
  <c r="Q49" i="4"/>
  <c r="Q52" i="4" s="1"/>
  <c r="Q54" i="4" s="1"/>
  <c r="Q57" i="4" s="1"/>
  <c r="Q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V54" i="5"/>
  <c r="V57" i="5" s="1"/>
  <c r="V60" i="5" s="1"/>
  <c r="U49" i="5"/>
  <c r="U52" i="5" s="1"/>
  <c r="U54" i="5" s="1"/>
  <c r="U57" i="5" s="1"/>
  <c r="U60" i="5" s="1"/>
  <c r="P49" i="5"/>
  <c r="P52" i="5" s="1"/>
  <c r="P54" i="5" s="1"/>
  <c r="P57" i="5" s="1"/>
  <c r="P60" i="5" s="1"/>
  <c r="AA48" i="5"/>
  <c r="Y48" i="5"/>
  <c r="X48" i="5"/>
  <c r="Z48" i="5" s="1"/>
  <c r="W48" i="5"/>
  <c r="V48" i="5"/>
  <c r="V49" i="5" s="1"/>
  <c r="V52" i="5" s="1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T57" i="6"/>
  <c r="T60" i="6" s="1"/>
  <c r="T49" i="6"/>
  <c r="T52" i="6" s="1"/>
  <c r="T54" i="6" s="1"/>
  <c r="O49" i="6"/>
  <c r="O52" i="6" s="1"/>
  <c r="O54" i="6" s="1"/>
  <c r="O57" i="6" s="1"/>
  <c r="O60" i="6" s="1"/>
  <c r="L49" i="6"/>
  <c r="L52" i="6" s="1"/>
  <c r="L54" i="6" s="1"/>
  <c r="L57" i="6" s="1"/>
  <c r="L60" i="6" s="1"/>
  <c r="D49" i="6"/>
  <c r="D52" i="6" s="1"/>
  <c r="D54" i="6" s="1"/>
  <c r="D57" i="6" s="1"/>
  <c r="D60" i="6" s="1"/>
  <c r="AA48" i="6"/>
  <c r="Y48" i="6"/>
  <c r="X48" i="6"/>
  <c r="Z48" i="6" s="1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E54" i="7"/>
  <c r="E57" i="7" s="1"/>
  <c r="E60" i="7" s="1"/>
  <c r="V52" i="7"/>
  <c r="V54" i="7" s="1"/>
  <c r="V57" i="7" s="1"/>
  <c r="V60" i="7" s="1"/>
  <c r="N52" i="7"/>
  <c r="N54" i="7" s="1"/>
  <c r="N57" i="7" s="1"/>
  <c r="N60" i="7" s="1"/>
  <c r="AA48" i="7"/>
  <c r="Y48" i="7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W33" i="7"/>
  <c r="W49" i="7" s="1"/>
  <c r="W52" i="7" s="1"/>
  <c r="W54" i="7" s="1"/>
  <c r="W57" i="7" s="1"/>
  <c r="W60" i="7" s="1"/>
  <c r="V33" i="7"/>
  <c r="V49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O49" i="7" s="1"/>
  <c r="O52" i="7" s="1"/>
  <c r="O54" i="7" s="1"/>
  <c r="O57" i="7" s="1"/>
  <c r="O60" i="7" s="1"/>
  <c r="N33" i="7"/>
  <c r="N49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M52" i="8"/>
  <c r="M54" i="8" s="1"/>
  <c r="M57" i="8" s="1"/>
  <c r="M60" i="8" s="1"/>
  <c r="H52" i="8"/>
  <c r="H54" i="8" s="1"/>
  <c r="H57" i="8" s="1"/>
  <c r="H60" i="8" s="1"/>
  <c r="E52" i="8"/>
  <c r="E54" i="8" s="1"/>
  <c r="E57" i="8" s="1"/>
  <c r="E60" i="8" s="1"/>
  <c r="F49" i="8"/>
  <c r="F52" i="8" s="1"/>
  <c r="F54" i="8" s="1"/>
  <c r="F57" i="8" s="1"/>
  <c r="F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G33" i="8"/>
  <c r="F33" i="8"/>
  <c r="E33" i="8"/>
  <c r="E49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Y60" i="9"/>
  <c r="T52" i="9"/>
  <c r="T54" i="9" s="1"/>
  <c r="T57" i="9" s="1"/>
  <c r="T60" i="9" s="1"/>
  <c r="F49" i="9"/>
  <c r="F52" i="9" s="1"/>
  <c r="F54" i="9" s="1"/>
  <c r="F57" i="9" s="1"/>
  <c r="F60" i="9" s="1"/>
  <c r="E49" i="9"/>
  <c r="E52" i="9" s="1"/>
  <c r="E54" i="9" s="1"/>
  <c r="E57" i="9" s="1"/>
  <c r="E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X33" i="9"/>
  <c r="Z33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F49" i="10"/>
  <c r="F52" i="10" s="1"/>
  <c r="F54" i="10" s="1"/>
  <c r="F57" i="10" s="1"/>
  <c r="F60" i="10" s="1"/>
  <c r="D49" i="10"/>
  <c r="D52" i="10" s="1"/>
  <c r="D54" i="10" s="1"/>
  <c r="D57" i="10" s="1"/>
  <c r="D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D33" i="10"/>
  <c r="C33" i="10"/>
  <c r="C49" i="10" s="1"/>
  <c r="C52" i="10" s="1"/>
  <c r="C54" i="10" s="1"/>
  <c r="C57" i="10" s="1"/>
  <c r="C60" i="10" s="1"/>
  <c r="G49" i="11"/>
  <c r="G52" i="11" s="1"/>
  <c r="G54" i="11" s="1"/>
  <c r="G57" i="11" s="1"/>
  <c r="G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P49" i="12"/>
  <c r="P52" i="12" s="1"/>
  <c r="P54" i="12" s="1"/>
  <c r="P57" i="12" s="1"/>
  <c r="P60" i="12" s="1"/>
  <c r="AA48" i="12"/>
  <c r="Y48" i="12"/>
  <c r="X48" i="12"/>
  <c r="Z48" i="12" s="1"/>
  <c r="W48" i="12"/>
  <c r="V48" i="12"/>
  <c r="U48" i="12"/>
  <c r="U49" i="12" s="1"/>
  <c r="U52" i="12" s="1"/>
  <c r="U54" i="12" s="1"/>
  <c r="U57" i="12" s="1"/>
  <c r="U60" i="12" s="1"/>
  <c r="T48" i="12"/>
  <c r="S48" i="12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Y57" i="13"/>
  <c r="Y60" i="13" s="1"/>
  <c r="I57" i="13"/>
  <c r="I60" i="13" s="1"/>
  <c r="R54" i="13"/>
  <c r="R57" i="13" s="1"/>
  <c r="R60" i="13" s="1"/>
  <c r="O49" i="13"/>
  <c r="O52" i="13" s="1"/>
  <c r="O54" i="13" s="1"/>
  <c r="O57" i="13" s="1"/>
  <c r="O60" i="13" s="1"/>
  <c r="G49" i="13"/>
  <c r="G52" i="13" s="1"/>
  <c r="G54" i="13" s="1"/>
  <c r="G57" i="13" s="1"/>
  <c r="G60" i="13" s="1"/>
  <c r="AA48" i="13"/>
  <c r="Y48" i="13"/>
  <c r="X48" i="13"/>
  <c r="Z48" i="13" s="1"/>
  <c r="W48" i="13"/>
  <c r="V48" i="13"/>
  <c r="U48" i="13"/>
  <c r="U49" i="13" s="1"/>
  <c r="U52" i="13" s="1"/>
  <c r="U54" i="13" s="1"/>
  <c r="U57" i="13" s="1"/>
  <c r="U60" i="13" s="1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H54" i="15"/>
  <c r="H57" i="15" s="1"/>
  <c r="H60" i="15" s="1"/>
  <c r="S49" i="15"/>
  <c r="S52" i="15" s="1"/>
  <c r="S54" i="15" s="1"/>
  <c r="S57" i="15" s="1"/>
  <c r="S60" i="15" s="1"/>
  <c r="R49" i="15"/>
  <c r="R52" i="15" s="1"/>
  <c r="R54" i="15" s="1"/>
  <c r="R57" i="15" s="1"/>
  <c r="R60" i="15" s="1"/>
  <c r="N49" i="15"/>
  <c r="N52" i="15" s="1"/>
  <c r="N54" i="15" s="1"/>
  <c r="N57" i="15" s="1"/>
  <c r="N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O60" i="16"/>
  <c r="H52" i="16"/>
  <c r="H54" i="16" s="1"/>
  <c r="H57" i="16" s="1"/>
  <c r="H60" i="16" s="1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X33" i="16"/>
  <c r="X49" i="16" s="1"/>
  <c r="X52" i="16" s="1"/>
  <c r="X54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Y52" i="17"/>
  <c r="Y54" i="17" s="1"/>
  <c r="Y57" i="17" s="1"/>
  <c r="Y60" i="17" s="1"/>
  <c r="Q52" i="17"/>
  <c r="Q54" i="17" s="1"/>
  <c r="Q57" i="17" s="1"/>
  <c r="Q60" i="17" s="1"/>
  <c r="K52" i="17"/>
  <c r="K54" i="17" s="1"/>
  <c r="K57" i="17" s="1"/>
  <c r="K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X33" i="17"/>
  <c r="W33" i="17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AA54" i="18"/>
  <c r="AA57" i="18" s="1"/>
  <c r="AA60" i="18" s="1"/>
  <c r="AA49" i="18"/>
  <c r="AA52" i="18" s="1"/>
  <c r="Y49" i="18"/>
  <c r="Y52" i="18" s="1"/>
  <c r="Y54" i="18" s="1"/>
  <c r="Y57" i="18" s="1"/>
  <c r="Y60" i="18" s="1"/>
  <c r="Q49" i="18"/>
  <c r="Q52" i="18" s="1"/>
  <c r="Q54" i="18" s="1"/>
  <c r="Q57" i="18" s="1"/>
  <c r="Q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N49" i="18" s="1"/>
  <c r="N52" i="18" s="1"/>
  <c r="N54" i="18" s="1"/>
  <c r="N57" i="18" s="1"/>
  <c r="N60" i="18" s="1"/>
  <c r="M48" i="18"/>
  <c r="L48" i="18"/>
  <c r="K48" i="18"/>
  <c r="J48" i="18"/>
  <c r="I48" i="18"/>
  <c r="H48" i="18"/>
  <c r="G48" i="18"/>
  <c r="F48" i="18"/>
  <c r="F49" i="18" s="1"/>
  <c r="F52" i="18" s="1"/>
  <c r="F54" i="18" s="1"/>
  <c r="F57" i="18" s="1"/>
  <c r="F60" i="18" s="1"/>
  <c r="E48" i="18"/>
  <c r="D48" i="18"/>
  <c r="C48" i="18"/>
  <c r="AA33" i="18"/>
  <c r="Y33" i="18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N54" i="19"/>
  <c r="N57" i="19" s="1"/>
  <c r="N60" i="19" s="1"/>
  <c r="W52" i="19"/>
  <c r="W54" i="19" s="1"/>
  <c r="W57" i="19" s="1"/>
  <c r="W60" i="19" s="1"/>
  <c r="O52" i="19"/>
  <c r="O54" i="19" s="1"/>
  <c r="O57" i="19" s="1"/>
  <c r="O60" i="19" s="1"/>
  <c r="E49" i="19"/>
  <c r="E52" i="19" s="1"/>
  <c r="E54" i="19" s="1"/>
  <c r="E57" i="19" s="1"/>
  <c r="E60" i="19" s="1"/>
  <c r="AA48" i="19"/>
  <c r="AA49" i="19" s="1"/>
  <c r="AA52" i="19" s="1"/>
  <c r="AA54" i="19" s="1"/>
  <c r="AA57" i="19" s="1"/>
  <c r="AA60" i="19" s="1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Z33" i="19"/>
  <c r="Y33" i="19"/>
  <c r="X33" i="19"/>
  <c r="X49" i="19" s="1"/>
  <c r="X52" i="19" s="1"/>
  <c r="W33" i="19"/>
  <c r="W49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O49" i="19" s="1"/>
  <c r="N33" i="19"/>
  <c r="N49" i="19" s="1"/>
  <c r="N52" i="19" s="1"/>
  <c r="M33" i="19"/>
  <c r="L33" i="19"/>
  <c r="L49" i="19" s="1"/>
  <c r="L52" i="19" s="1"/>
  <c r="L54" i="19" s="1"/>
  <c r="L57" i="19" s="1"/>
  <c r="L60" i="19" s="1"/>
  <c r="K33" i="19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T49" i="20"/>
  <c r="T52" i="20" s="1"/>
  <c r="T54" i="20" s="1"/>
  <c r="T57" i="20" s="1"/>
  <c r="T60" i="20" s="1"/>
  <c r="S49" i="20"/>
  <c r="S52" i="20" s="1"/>
  <c r="S54" i="20" s="1"/>
  <c r="S57" i="20" s="1"/>
  <c r="S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W52" i="21"/>
  <c r="W54" i="21" s="1"/>
  <c r="W57" i="21" s="1"/>
  <c r="W60" i="21" s="1"/>
  <c r="J52" i="21"/>
  <c r="J54" i="21" s="1"/>
  <c r="J57" i="21" s="1"/>
  <c r="J60" i="21" s="1"/>
  <c r="I49" i="21"/>
  <c r="I52" i="21" s="1"/>
  <c r="I54" i="21" s="1"/>
  <c r="I57" i="21" s="1"/>
  <c r="I60" i="21" s="1"/>
  <c r="C49" i="21"/>
  <c r="C52" i="21" s="1"/>
  <c r="C54" i="21" s="1"/>
  <c r="C57" i="21" s="1"/>
  <c r="C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W49" i="21" s="1"/>
  <c r="V33" i="2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J49" i="21" s="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X49" i="22"/>
  <c r="Z49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Z33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S49" i="23"/>
  <c r="S52" i="23" s="1"/>
  <c r="S54" i="23" s="1"/>
  <c r="S57" i="23" s="1"/>
  <c r="S60" i="23" s="1"/>
  <c r="O49" i="23"/>
  <c r="O52" i="23" s="1"/>
  <c r="O54" i="23" s="1"/>
  <c r="O57" i="23" s="1"/>
  <c r="O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G33" i="23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F54" i="24"/>
  <c r="F57" i="24" s="1"/>
  <c r="F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G49" i="24" s="1"/>
  <c r="G52" i="24" s="1"/>
  <c r="G54" i="24" s="1"/>
  <c r="G57" i="24" s="1"/>
  <c r="G60" i="24" s="1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X49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F33" i="24"/>
  <c r="F49" i="24" s="1"/>
  <c r="F52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T57" i="1"/>
  <c r="T60" i="1" s="1"/>
  <c r="M54" i="1"/>
  <c r="M57" i="1" s="1"/>
  <c r="M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H49" i="1" s="1"/>
  <c r="H52" i="1" s="1"/>
  <c r="H54" i="1" s="1"/>
  <c r="H57" i="1" s="1"/>
  <c r="H60" i="1" s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S33" i="1"/>
  <c r="S49" i="1" s="1"/>
  <c r="S52" i="1" s="1"/>
  <c r="S54" i="1" s="1"/>
  <c r="S57" i="1" s="1"/>
  <c r="S60" i="1" s="1"/>
  <c r="R33" i="1"/>
  <c r="Q33" i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Y52" i="16" l="1"/>
  <c r="Y54" i="16" s="1"/>
  <c r="Y57" i="16" s="1"/>
  <c r="Y60" i="16" s="1"/>
  <c r="Z49" i="16"/>
  <c r="M49" i="18"/>
  <c r="M52" i="18" s="1"/>
  <c r="M54" i="18" s="1"/>
  <c r="M57" i="18" s="1"/>
  <c r="M60" i="18" s="1"/>
  <c r="K49" i="9"/>
  <c r="K52" i="9" s="1"/>
  <c r="K54" i="9" s="1"/>
  <c r="K57" i="9" s="1"/>
  <c r="K60" i="9" s="1"/>
  <c r="E49" i="6"/>
  <c r="E52" i="6" s="1"/>
  <c r="E54" i="6" s="1"/>
  <c r="E57" i="6" s="1"/>
  <c r="E60" i="6" s="1"/>
  <c r="G49" i="4"/>
  <c r="G52" i="4" s="1"/>
  <c r="G54" i="4" s="1"/>
  <c r="G57" i="4" s="1"/>
  <c r="G60" i="4" s="1"/>
  <c r="Q49" i="1"/>
  <c r="Q52" i="1" s="1"/>
  <c r="Q54" i="1" s="1"/>
  <c r="Q57" i="1" s="1"/>
  <c r="Q60" i="1" s="1"/>
  <c r="V49" i="18"/>
  <c r="V52" i="18" s="1"/>
  <c r="V54" i="18" s="1"/>
  <c r="V57" i="18" s="1"/>
  <c r="V60" i="18" s="1"/>
  <c r="W49" i="17"/>
  <c r="W52" i="17" s="1"/>
  <c r="W54" i="17" s="1"/>
  <c r="W57" i="17" s="1"/>
  <c r="W60" i="17" s="1"/>
  <c r="V49" i="6"/>
  <c r="V52" i="6" s="1"/>
  <c r="V54" i="6" s="1"/>
  <c r="V57" i="6" s="1"/>
  <c r="V60" i="6" s="1"/>
  <c r="T49" i="3"/>
  <c r="T52" i="3" s="1"/>
  <c r="T54" i="3" s="1"/>
  <c r="T57" i="3" s="1"/>
  <c r="T60" i="3" s="1"/>
  <c r="R49" i="1"/>
  <c r="R52" i="1" s="1"/>
  <c r="R54" i="1" s="1"/>
  <c r="R57" i="1" s="1"/>
  <c r="R60" i="1" s="1"/>
  <c r="Y49" i="24"/>
  <c r="Y52" i="24" s="1"/>
  <c r="Y54" i="24" s="1"/>
  <c r="Y57" i="24" s="1"/>
  <c r="Y60" i="24" s="1"/>
  <c r="P49" i="23"/>
  <c r="P52" i="23" s="1"/>
  <c r="P54" i="23" s="1"/>
  <c r="P57" i="23" s="1"/>
  <c r="P60" i="23" s="1"/>
  <c r="H49" i="23"/>
  <c r="H52" i="23" s="1"/>
  <c r="H54" i="23" s="1"/>
  <c r="H57" i="23" s="1"/>
  <c r="H60" i="23" s="1"/>
  <c r="V49" i="21"/>
  <c r="V52" i="21" s="1"/>
  <c r="V54" i="21" s="1"/>
  <c r="V57" i="21" s="1"/>
  <c r="V60" i="21" s="1"/>
  <c r="C49" i="19"/>
  <c r="C52" i="19" s="1"/>
  <c r="C54" i="19" s="1"/>
  <c r="C57" i="19" s="1"/>
  <c r="C60" i="19" s="1"/>
  <c r="Y49" i="15"/>
  <c r="Y52" i="15" s="1"/>
  <c r="Y54" i="15" s="1"/>
  <c r="Y57" i="15" s="1"/>
  <c r="Y60" i="15" s="1"/>
  <c r="Q49" i="2"/>
  <c r="Q52" i="2" s="1"/>
  <c r="Q54" i="2" s="1"/>
  <c r="Q57" i="2" s="1"/>
  <c r="Q60" i="2" s="1"/>
  <c r="H49" i="22"/>
  <c r="H52" i="22" s="1"/>
  <c r="H54" i="22" s="1"/>
  <c r="H57" i="22" s="1"/>
  <c r="H60" i="22" s="1"/>
  <c r="AA49" i="15"/>
  <c r="AA52" i="15" s="1"/>
  <c r="AA54" i="15" s="1"/>
  <c r="AA57" i="15" s="1"/>
  <c r="AA60" i="15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X49" i="12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N49" i="9"/>
  <c r="N52" i="9" s="1"/>
  <c r="N54" i="9" s="1"/>
  <c r="N57" i="9" s="1"/>
  <c r="N60" i="9" s="1"/>
  <c r="Z33" i="5"/>
  <c r="W49" i="15"/>
  <c r="W52" i="15" s="1"/>
  <c r="W54" i="15" s="1"/>
  <c r="W57" i="15" s="1"/>
  <c r="W60" i="15" s="1"/>
  <c r="R49" i="10"/>
  <c r="R52" i="10" s="1"/>
  <c r="R54" i="10" s="1"/>
  <c r="R57" i="10" s="1"/>
  <c r="R60" i="10" s="1"/>
  <c r="M49" i="13"/>
  <c r="M52" i="13" s="1"/>
  <c r="M54" i="13" s="1"/>
  <c r="M57" i="13" s="1"/>
  <c r="M60" i="13" s="1"/>
  <c r="N49" i="12"/>
  <c r="N52" i="12" s="1"/>
  <c r="N54" i="12" s="1"/>
  <c r="N57" i="12" s="1"/>
  <c r="N60" i="12" s="1"/>
  <c r="I49" i="22"/>
  <c r="I52" i="22" s="1"/>
  <c r="I54" i="22" s="1"/>
  <c r="I57" i="22" s="1"/>
  <c r="I60" i="22" s="1"/>
  <c r="Y49" i="22"/>
  <c r="Y52" i="22" s="1"/>
  <c r="Y54" i="22" s="1"/>
  <c r="Y57" i="22" s="1"/>
  <c r="Y60" i="22" s="1"/>
  <c r="M49" i="19"/>
  <c r="M52" i="19" s="1"/>
  <c r="M54" i="19" s="1"/>
  <c r="M57" i="19" s="1"/>
  <c r="M60" i="19" s="1"/>
  <c r="V49" i="16"/>
  <c r="V52" i="16" s="1"/>
  <c r="V54" i="16" s="1"/>
  <c r="V57" i="16" s="1"/>
  <c r="V60" i="16" s="1"/>
  <c r="C49" i="15"/>
  <c r="C52" i="15" s="1"/>
  <c r="C54" i="15" s="1"/>
  <c r="C57" i="15" s="1"/>
  <c r="C60" i="15" s="1"/>
  <c r="G49" i="9"/>
  <c r="G52" i="9" s="1"/>
  <c r="G54" i="9" s="1"/>
  <c r="G57" i="9" s="1"/>
  <c r="G60" i="9" s="1"/>
  <c r="W49" i="9"/>
  <c r="W52" i="9" s="1"/>
  <c r="W54" i="9" s="1"/>
  <c r="W57" i="9" s="1"/>
  <c r="W60" i="9" s="1"/>
  <c r="F49" i="23"/>
  <c r="F52" i="23" s="1"/>
  <c r="F54" i="23" s="1"/>
  <c r="F57" i="23" s="1"/>
  <c r="F60" i="23" s="1"/>
  <c r="M49" i="6"/>
  <c r="M52" i="6" s="1"/>
  <c r="M54" i="6" s="1"/>
  <c r="M57" i="6" s="1"/>
  <c r="M60" i="6" s="1"/>
  <c r="G49" i="23"/>
  <c r="G52" i="23" s="1"/>
  <c r="G54" i="23" s="1"/>
  <c r="G57" i="23" s="1"/>
  <c r="G60" i="23" s="1"/>
  <c r="O49" i="17"/>
  <c r="O52" i="17" s="1"/>
  <c r="O54" i="17" s="1"/>
  <c r="O57" i="17" s="1"/>
  <c r="O60" i="17" s="1"/>
  <c r="R49" i="14"/>
  <c r="R52" i="14" s="1"/>
  <c r="R54" i="14" s="1"/>
  <c r="R57" i="14" s="1"/>
  <c r="R60" i="14" s="1"/>
  <c r="F49" i="12"/>
  <c r="F52" i="12" s="1"/>
  <c r="F54" i="12" s="1"/>
  <c r="F57" i="12" s="1"/>
  <c r="F60" i="12" s="1"/>
  <c r="V49" i="12"/>
  <c r="V52" i="12" s="1"/>
  <c r="V54" i="12" s="1"/>
  <c r="V57" i="12" s="1"/>
  <c r="V60" i="12" s="1"/>
  <c r="I49" i="24"/>
  <c r="I52" i="24" s="1"/>
  <c r="I54" i="24" s="1"/>
  <c r="I57" i="24" s="1"/>
  <c r="I60" i="24" s="1"/>
  <c r="S49" i="19"/>
  <c r="S52" i="19" s="1"/>
  <c r="S54" i="19" s="1"/>
  <c r="S57" i="19" s="1"/>
  <c r="S60" i="19" s="1"/>
  <c r="L49" i="11"/>
  <c r="L52" i="11" s="1"/>
  <c r="L54" i="11" s="1"/>
  <c r="L57" i="11" s="1"/>
  <c r="L60" i="11" s="1"/>
  <c r="I49" i="2"/>
  <c r="I52" i="2" s="1"/>
  <c r="I54" i="2" s="1"/>
  <c r="I57" i="2" s="1"/>
  <c r="I60" i="2" s="1"/>
  <c r="AA49" i="22"/>
  <c r="AA52" i="22" s="1"/>
  <c r="AA54" i="22" s="1"/>
  <c r="AA57" i="22" s="1"/>
  <c r="AA60" i="22" s="1"/>
  <c r="X52" i="22"/>
  <c r="X54" i="22" s="1"/>
  <c r="Z54" i="22" s="1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D49" i="5"/>
  <c r="D52" i="5" s="1"/>
  <c r="D54" i="5" s="1"/>
  <c r="D57" i="5" s="1"/>
  <c r="D60" i="5" s="1"/>
  <c r="L49" i="5"/>
  <c r="L52" i="5" s="1"/>
  <c r="L54" i="5" s="1"/>
  <c r="L57" i="5" s="1"/>
  <c r="L60" i="5" s="1"/>
  <c r="T49" i="5"/>
  <c r="T52" i="5" s="1"/>
  <c r="T54" i="5" s="1"/>
  <c r="T57" i="5" s="1"/>
  <c r="T60" i="5" s="1"/>
  <c r="H49" i="3"/>
  <c r="H52" i="3" s="1"/>
  <c r="H54" i="3" s="1"/>
  <c r="H57" i="3" s="1"/>
  <c r="H60" i="3" s="1"/>
  <c r="P49" i="3"/>
  <c r="P52" i="3" s="1"/>
  <c r="P54" i="3" s="1"/>
  <c r="P57" i="3" s="1"/>
  <c r="P60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Q49" i="14"/>
  <c r="Q52" i="14" s="1"/>
  <c r="Q54" i="14" s="1"/>
  <c r="Q57" i="14" s="1"/>
  <c r="Q60" i="14" s="1"/>
  <c r="H49" i="7"/>
  <c r="H52" i="7" s="1"/>
  <c r="H54" i="7" s="1"/>
  <c r="H57" i="7" s="1"/>
  <c r="H60" i="7" s="1"/>
  <c r="K49" i="19"/>
  <c r="K52" i="19" s="1"/>
  <c r="K54" i="19" s="1"/>
  <c r="K57" i="19" s="1"/>
  <c r="K60" i="19" s="1"/>
  <c r="Z33" i="2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H49" i="11"/>
  <c r="H52" i="11" s="1"/>
  <c r="H54" i="11" s="1"/>
  <c r="H57" i="11" s="1"/>
  <c r="H60" i="11" s="1"/>
  <c r="P49" i="1"/>
  <c r="P52" i="1" s="1"/>
  <c r="P54" i="1" s="1"/>
  <c r="P57" i="1" s="1"/>
  <c r="P60" i="1" s="1"/>
  <c r="AA49" i="10"/>
  <c r="AA52" i="10" s="1"/>
  <c r="AA54" i="10" s="1"/>
  <c r="AA57" i="10" s="1"/>
  <c r="AA60" i="10" s="1"/>
  <c r="W49" i="4"/>
  <c r="W52" i="4" s="1"/>
  <c r="W54" i="4" s="1"/>
  <c r="W57" i="4" s="1"/>
  <c r="W60" i="4" s="1"/>
  <c r="K49" i="3"/>
  <c r="K52" i="3" s="1"/>
  <c r="K54" i="3" s="1"/>
  <c r="K57" i="3" s="1"/>
  <c r="K60" i="3" s="1"/>
  <c r="S49" i="10"/>
  <c r="S52" i="10" s="1"/>
  <c r="S54" i="10" s="1"/>
  <c r="S57" i="10" s="1"/>
  <c r="S60" i="10" s="1"/>
  <c r="S49" i="8"/>
  <c r="S52" i="8" s="1"/>
  <c r="S54" i="8" s="1"/>
  <c r="S57" i="8" s="1"/>
  <c r="S60" i="8" s="1"/>
  <c r="Q49" i="7"/>
  <c r="Q52" i="7" s="1"/>
  <c r="Q54" i="7" s="1"/>
  <c r="Q57" i="7" s="1"/>
  <c r="Q60" i="7" s="1"/>
  <c r="AA49" i="1"/>
  <c r="AA52" i="1" s="1"/>
  <c r="AA54" i="1" s="1"/>
  <c r="AA57" i="1" s="1"/>
  <c r="AA60" i="1" s="1"/>
  <c r="Z33" i="24"/>
  <c r="D49" i="11"/>
  <c r="D52" i="11" s="1"/>
  <c r="D54" i="11" s="1"/>
  <c r="D57" i="11" s="1"/>
  <c r="D60" i="11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E49" i="22"/>
  <c r="E52" i="22" s="1"/>
  <c r="E54" i="22" s="1"/>
  <c r="E57" i="22" s="1"/>
  <c r="E60" i="22" s="1"/>
  <c r="M49" i="22"/>
  <c r="M52" i="22" s="1"/>
  <c r="M54" i="22" s="1"/>
  <c r="M57" i="22" s="1"/>
  <c r="M60" i="22" s="1"/>
  <c r="U49" i="22"/>
  <c r="U52" i="22" s="1"/>
  <c r="U54" i="22" s="1"/>
  <c r="U57" i="22" s="1"/>
  <c r="U60" i="22" s="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Z33" i="16"/>
  <c r="Z48" i="14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Z33" i="1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Z48" i="24"/>
  <c r="S49" i="22"/>
  <c r="S52" i="22" s="1"/>
  <c r="S54" i="22" s="1"/>
  <c r="S57" i="22" s="1"/>
  <c r="S60" i="22" s="1"/>
  <c r="C49" i="17"/>
  <c r="C52" i="17" s="1"/>
  <c r="C54" i="17" s="1"/>
  <c r="C57" i="17" s="1"/>
  <c r="C60" i="17" s="1"/>
  <c r="Z49" i="24"/>
  <c r="X52" i="24"/>
  <c r="Z49" i="21"/>
  <c r="X52" i="21"/>
  <c r="Z33" i="1"/>
  <c r="X49" i="1"/>
  <c r="Q49" i="24"/>
  <c r="Q52" i="24" s="1"/>
  <c r="Q54" i="24" s="1"/>
  <c r="Q57" i="24" s="1"/>
  <c r="Q60" i="24" s="1"/>
  <c r="X49" i="20"/>
  <c r="Z33" i="20"/>
  <c r="X57" i="16"/>
  <c r="Z54" i="16"/>
  <c r="X49" i="23"/>
  <c r="Z52" i="19"/>
  <c r="Z52" i="16"/>
  <c r="Z33" i="21"/>
  <c r="Z49" i="19"/>
  <c r="X54" i="19"/>
  <c r="X49" i="18"/>
  <c r="Z33" i="18"/>
  <c r="X49" i="17"/>
  <c r="Z33" i="17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Z48" i="19"/>
  <c r="Y49" i="7"/>
  <c r="Y52" i="7" s="1"/>
  <c r="Y54" i="7" s="1"/>
  <c r="Y57" i="7" s="1"/>
  <c r="Y60" i="7" s="1"/>
  <c r="Z33" i="7"/>
  <c r="X49" i="14"/>
  <c r="Z33" i="14"/>
  <c r="Z49" i="13"/>
  <c r="X52" i="13"/>
  <c r="Z49" i="11"/>
  <c r="X52" i="11"/>
  <c r="Z49" i="12"/>
  <c r="X52" i="12"/>
  <c r="X49" i="15"/>
  <c r="Z33" i="15"/>
  <c r="Z49" i="5"/>
  <c r="X52" i="5"/>
  <c r="X49" i="9"/>
  <c r="X49" i="10"/>
  <c r="Z33" i="10"/>
  <c r="Z33" i="13"/>
  <c r="X49" i="8"/>
  <c r="Z33" i="8"/>
  <c r="Z48" i="7"/>
  <c r="X49" i="7"/>
  <c r="Z48" i="3"/>
  <c r="X49" i="3"/>
  <c r="X52" i="2"/>
  <c r="Y49" i="3"/>
  <c r="Y52" i="3" s="1"/>
  <c r="Y54" i="3" s="1"/>
  <c r="Y57" i="3" s="1"/>
  <c r="Y60" i="3" s="1"/>
  <c r="Z33" i="3"/>
  <c r="Z49" i="6"/>
  <c r="X52" i="6"/>
  <c r="X49" i="4"/>
  <c r="Z33" i="4"/>
  <c r="Y49" i="2"/>
  <c r="Y52" i="2" s="1"/>
  <c r="Y54" i="2" s="1"/>
  <c r="Y57" i="2" s="1"/>
  <c r="Y60" i="2" s="1"/>
  <c r="Z48" i="2"/>
  <c r="Z33" i="6"/>
  <c r="X57" i="22" l="1"/>
  <c r="Z57" i="22" s="1"/>
  <c r="Z52" i="22"/>
  <c r="Z52" i="5"/>
  <c r="X54" i="5"/>
  <c r="Z49" i="7"/>
  <c r="X52" i="7"/>
  <c r="X60" i="16"/>
  <c r="Z60" i="16" s="1"/>
  <c r="Z57" i="16"/>
  <c r="X54" i="21"/>
  <c r="Z52" i="21"/>
  <c r="Z49" i="18"/>
  <c r="X52" i="18"/>
  <c r="X57" i="19"/>
  <c r="Z54" i="19"/>
  <c r="X52" i="15"/>
  <c r="Z49" i="15"/>
  <c r="Z49" i="20"/>
  <c r="X52" i="20"/>
  <c r="Z52" i="2"/>
  <c r="X54" i="2"/>
  <c r="Z49" i="14"/>
  <c r="X52" i="14"/>
  <c r="Z52" i="24"/>
  <c r="X54" i="24"/>
  <c r="Z52" i="12"/>
  <c r="X54" i="12"/>
  <c r="Z49" i="23"/>
  <c r="X52" i="23"/>
  <c r="Z52" i="6"/>
  <c r="X54" i="6"/>
  <c r="Z52" i="13"/>
  <c r="X54" i="13"/>
  <c r="Z49" i="8"/>
  <c r="X52" i="8"/>
  <c r="Z49" i="2"/>
  <c r="X60" i="22"/>
  <c r="Z60" i="22" s="1"/>
  <c r="Z49" i="3"/>
  <c r="X52" i="3"/>
  <c r="Z49" i="10"/>
  <c r="X52" i="10"/>
  <c r="X54" i="11"/>
  <c r="Z52" i="11"/>
  <c r="X52" i="17"/>
  <c r="Z49" i="17"/>
  <c r="Z49" i="4"/>
  <c r="X52" i="4"/>
  <c r="Z49" i="9"/>
  <c r="X52" i="9"/>
  <c r="X52" i="1"/>
  <c r="Z49" i="1"/>
  <c r="X54" i="20" l="1"/>
  <c r="Z52" i="20"/>
  <c r="Z52" i="8"/>
  <c r="X54" i="8"/>
  <c r="Z52" i="3"/>
  <c r="X54" i="3"/>
  <c r="X57" i="11"/>
  <c r="Z54" i="11"/>
  <c r="Z52" i="10"/>
  <c r="X54" i="10"/>
  <c r="Z54" i="21"/>
  <c r="X57" i="21"/>
  <c r="X57" i="13"/>
  <c r="Z54" i="13"/>
  <c r="Z54" i="24"/>
  <c r="X57" i="24"/>
  <c r="Z52" i="4"/>
  <c r="X54" i="4"/>
  <c r="X54" i="15"/>
  <c r="Z52" i="15"/>
  <c r="Z52" i="23"/>
  <c r="X54" i="23"/>
  <c r="X54" i="18"/>
  <c r="Z52" i="18"/>
  <c r="Z54" i="5"/>
  <c r="X57" i="5"/>
  <c r="Z52" i="1"/>
  <c r="X54" i="1"/>
  <c r="Z54" i="12"/>
  <c r="X57" i="12"/>
  <c r="Z52" i="9"/>
  <c r="X54" i="9"/>
  <c r="X57" i="6"/>
  <c r="Z54" i="6"/>
  <c r="X54" i="14"/>
  <c r="Z52" i="14"/>
  <c r="Z52" i="7"/>
  <c r="X54" i="7"/>
  <c r="X60" i="19"/>
  <c r="Z60" i="19" s="1"/>
  <c r="Z57" i="19"/>
  <c r="Z52" i="17"/>
  <c r="X54" i="17"/>
  <c r="Z54" i="2"/>
  <c r="X57" i="2"/>
  <c r="X60" i="24" l="1"/>
  <c r="Z60" i="24" s="1"/>
  <c r="Z57" i="24"/>
  <c r="Z54" i="18"/>
  <c r="X57" i="18"/>
  <c r="Z54" i="7"/>
  <c r="X57" i="7"/>
  <c r="X57" i="23"/>
  <c r="Z54" i="23"/>
  <c r="Z54" i="9"/>
  <c r="X57" i="9"/>
  <c r="X60" i="12"/>
  <c r="Z60" i="12" s="1"/>
  <c r="Z57" i="12"/>
  <c r="X60" i="21"/>
  <c r="Z60" i="21" s="1"/>
  <c r="Z57" i="21"/>
  <c r="X57" i="10"/>
  <c r="Z54" i="10"/>
  <c r="X60" i="11"/>
  <c r="Z60" i="11" s="1"/>
  <c r="Z57" i="11"/>
  <c r="Z54" i="3"/>
  <c r="X57" i="3"/>
  <c r="Z57" i="13"/>
  <c r="X60" i="13"/>
  <c r="Z60" i="13" s="1"/>
  <c r="Z57" i="2"/>
  <c r="X60" i="2"/>
  <c r="Z60" i="2" s="1"/>
  <c r="Z54" i="1"/>
  <c r="X57" i="1"/>
  <c r="Z54" i="8"/>
  <c r="X57" i="8"/>
  <c r="Z54" i="14"/>
  <c r="X57" i="14"/>
  <c r="X57" i="15"/>
  <c r="Z54" i="15"/>
  <c r="Z54" i="17"/>
  <c r="X57" i="17"/>
  <c r="X60" i="5"/>
  <c r="Z60" i="5" s="1"/>
  <c r="Z57" i="5"/>
  <c r="Z54" i="4"/>
  <c r="X57" i="4"/>
  <c r="Z57" i="6"/>
  <c r="X60" i="6"/>
  <c r="Z60" i="6" s="1"/>
  <c r="Z54" i="20"/>
  <c r="X57" i="20"/>
  <c r="Z57" i="4" l="1"/>
  <c r="X60" i="4"/>
  <c r="Z60" i="4" s="1"/>
  <c r="Z57" i="10"/>
  <c r="X60" i="10"/>
  <c r="Z60" i="10" s="1"/>
  <c r="Z57" i="14"/>
  <c r="X60" i="14"/>
  <c r="Z60" i="14" s="1"/>
  <c r="X60" i="7"/>
  <c r="Z60" i="7" s="1"/>
  <c r="Z57" i="7"/>
  <c r="X60" i="15"/>
  <c r="Z60" i="15" s="1"/>
  <c r="Z57" i="15"/>
  <c r="Z57" i="23"/>
  <c r="X60" i="23"/>
  <c r="Z60" i="23" s="1"/>
  <c r="Z57" i="8"/>
  <c r="X60" i="8"/>
  <c r="Z60" i="8" s="1"/>
  <c r="Z57" i="3"/>
  <c r="X60" i="3"/>
  <c r="Z60" i="3" s="1"/>
  <c r="X60" i="18"/>
  <c r="Z60" i="18" s="1"/>
  <c r="Z57" i="18"/>
  <c r="Z57" i="20"/>
  <c r="X60" i="20"/>
  <c r="Z60" i="20" s="1"/>
  <c r="X60" i="17"/>
  <c r="Z60" i="17" s="1"/>
  <c r="Z57" i="17"/>
  <c r="Z57" i="1"/>
  <c r="X60" i="1"/>
  <c r="Z60" i="1" s="1"/>
  <c r="X60" i="9"/>
  <c r="Z60" i="9" s="1"/>
  <c r="Z57" i="9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<sst xmlns="http://schemas.openxmlformats.org/spreadsheetml/2006/main" count="3528" uniqueCount="110">
  <si>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</si>
  <si>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</si>
  <si>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</si>
  <si>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</si>
  <si>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</si>
  <si>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</si>
  <si>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</si>
  <si>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</si>
  <si>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</si>
  <si>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</si>
  <si>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</si>
  <si>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</si>
  <si>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</si>
  <si>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</si>
  <si>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</si>
  <si>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</si>
  <si>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</si>
  <si>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</si>
  <si>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</si>
  <si>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</si>
  <si>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</si>
  <si>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</si>
  <si>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</si>
  <si>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</si>
  <si>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</si>
  <si>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</si>
  <si>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</si>
  <si>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</si>
  <si>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</si>
  <si>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</si>
  <si>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</si>
  <si>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</si>
  <si>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</si>
  <si>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</si>
  <si>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</si>
  <si>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</si>
  <si>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</si>
  <si>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</si>
  <si>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</si>
  <si>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</si>
  <si>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</si>
  <si>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</si>
  <si>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</si>
  <si>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</si>
  <si>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</si>
  <si>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</si>
  <si>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</si>
  <si>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</si>
  <si>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</si>
  <si>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</si>
  <si>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</si>
  <si>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</si>
  <si>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</si>
  <si>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</si>
  <si>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</si>
  <si>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</si>
  <si>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</si>
  <si>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</si>
  <si>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</si>
  <si>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</si>
  <si>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</si>
  <si>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</si>
  <si>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</si>
  <si>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</si>
  <si>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</si>
  <si>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</si>
  <si>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</si>
  <si>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</si>
  <si>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</si>
  <si>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</si>
  <si>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</si>
  <si>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</si>
  <si>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</si>
  <si>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</si>
  <si>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</si>
  <si>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</si>
  <si>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</si>
  <si>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</si>
  <si>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</si>
  <si>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</si>
  <si>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</si>
  <si>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</si>
  <si>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</si>
  <si>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</si>
  <si>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</si>
  <si>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</si>
  <si>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4th Quarter ended 30 June 2025 (Figures Finalised as at 2025/08/08)</t>
  </si>
  <si>
    <t>Free State: Kopanong (FS162) - Table C4 Quarterly Budgeted Financial Performance ( Waste management                                   ) for 4th Quarter ended 30 June 2025 (Figures Finalised as at 2025/08/08)</t>
  </si>
  <si>
    <t>Free State: Mohokare (FS163) - Table C4 Quarterly Budgeted Financial Performance ( Waste management                                   ) for 4th Quarter ended 30 June 2025 (Figures Finalised as at 2025/08/08)</t>
  </si>
  <si>
    <t>Free State: Xhariep (DC16) - Table C4 Quarterly Budgeted Financial Performance ( Waste management                                   ) for 4th Quarter ended 30 June 2025 (Figures Finalised as at 2025/08/08)</t>
  </si>
  <si>
    <t>Free State: Masilonyana (FS181) - Table C4 Quarterly Budgeted Financial Performance ( Waste management                                   ) for 4th Quarter ended 30 June 2025 (Figures Finalised as at 2025/08/08)</t>
  </si>
  <si>
    <t>Free State: Tokologo (FS182) - Table C4 Quarterly Budgeted Financial Performance ( Waste management                                   ) for 4th Quarter ended 30 June 2025 (Figures Finalised as at 2025/08/08)</t>
  </si>
  <si>
    <t>Free State: Tswelopele (FS183) - Table C4 Quarterly Budgeted Financial Performance ( Waste management                                   ) for 4th Quarter ended 30 June 2025 (Figures Finalised as at 2025/08/08)</t>
  </si>
  <si>
    <t>Free State: Matjhabeng (FS184) - Table C4 Quarterly Budgeted Financial Performance ( Waste management                                   ) for 4th Quarter ended 30 June 2025 (Figures Finalised as at 2025/08/08)</t>
  </si>
  <si>
    <t>Free State: Nala (FS185) - Table C4 Quarterly Budgeted Financial Performance ( Waste management                                   ) for 4th Quarter ended 30 June 2025 (Figures Finalised as at 2025/08/08)</t>
  </si>
  <si>
    <t>Free State: Lejweleputswa (DC18) - Table C4 Quarterly Budgeted Financial Performance ( Waste management                                   ) for 4th Quarter ended 30 June 2025 (Figures Finalised as at 2025/08/08)</t>
  </si>
  <si>
    <t>Free State: Setsoto (FS191) - Table C4 Quarterly Budgeted Financial Performance ( Waste management                                   ) for 4th Quarter ended 30 June 2025 (Figures Finalised as at 2025/08/08)</t>
  </si>
  <si>
    <t>Free State: Dihlabeng (FS192) - Table C4 Quarterly Budgeted Financial Performance ( Waste management                                   ) for 4th Quarter ended 30 June 2025 (Figures Finalised as at 2025/08/08)</t>
  </si>
  <si>
    <t>Free State: Nketoana (FS193) - Table C4 Quarterly Budgeted Financial Performance ( Waste management                                   ) for 4th Quarter ended 30 June 2025 (Figures Finalised as at 2025/08/08)</t>
  </si>
  <si>
    <t>Free State: Maluti-a-Phofung (FS194) - Table C4 Quarterly Budgeted Financial Performance ( Waste management                                   ) for 4th Quarter ended 30 June 2025 (Figures Finalised as at 2025/08/08)</t>
  </si>
  <si>
    <t>Free State: Phumelela (FS195) - Table C4 Quarterly Budgeted Financial Performance ( Waste management                                   ) for 4th Quarter ended 30 June 2025 (Figures Finalised as at 2025/08/08)</t>
  </si>
  <si>
    <t>Free State: Mantsopa (FS196) - Table C4 Quarterly Budgeted Financial Performance ( Waste management                                   ) for 4th Quarter ended 30 June 2025 (Figures Finalised as at 2025/08/08)</t>
  </si>
  <si>
    <t>Free State: Thabo Mofutsanyana (DC19) - Table C4 Quarterly Budgeted Financial Performance ( Waste management                                   ) for 4th Quarter ended 30 June 2025 (Figures Finalised as at 2025/08/08)</t>
  </si>
  <si>
    <t>Free State: Moqhaka (FS201) - Table C4 Quarterly Budgeted Financial Performance ( Waste management                                   ) for 4th Quarter ended 30 June 2025 (Figures Finalised as at 2025/08/08)</t>
  </si>
  <si>
    <t>Free State: Ngwathe (FS203) - Table C4 Quarterly Budgeted Financial Performance ( Waste management                                   ) for 4th Quarter ended 30 June 2025 (Figures Finalised as at 2025/08/08)</t>
  </si>
  <si>
    <t>Free State: Metsimaholo (FS204) - Table C4 Quarterly Budgeted Financial Performance ( Waste management                                   ) for 4th Quarter ended 30 June 2025 (Figures Finalised as at 2025/08/08)</t>
  </si>
  <si>
    <t>Free State: Mafube (FS205) - Table C4 Quarterly Budgeted Financial Performance ( Waste management                                   ) for 4th Quarter ended 30 June 2025 (Figures Finalised as at 2025/08/08)</t>
  </si>
  <si>
    <t>Free State: Fezile Dabi (DC20)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</si>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</sst>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/>
      <c r="G8" s="22">
        <v>1526361</v>
      </c>
      <c r="H8" s="22">
        <v>1558022</v>
      </c>
      <c r="I8" s="22">
        <v>1572329</v>
      </c>
      <c r="J8" s="22">
        <v>4656712</v>
      </c>
      <c r="K8" s="22">
        <v>1566483</v>
      </c>
      <c r="L8" s="22">
        <v>1574933</v>
      </c>
      <c r="M8" s="22">
        <v>1537381</v>
      </c>
      <c r="N8" s="22">
        <v>4678797</v>
      </c>
      <c r="O8" s="22">
        <v>1535271</v>
      </c>
      <c r="P8" s="22"/>
      <c r="Q8" s="22"/>
      <c r="R8" s="22">
        <v>1535271</v>
      </c>
      <c r="S8" s="22"/>
      <c r="T8" s="22"/>
      <c r="U8" s="22">
        <v>1551993</v>
      </c>
      <c r="V8" s="22">
        <v>1551993</v>
      </c>
      <c r="W8" s="22">
        <v>12422773</v>
      </c>
      <c r="X8" s="22"/>
      <c r="Y8" s="22">
        <v>12422773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708083699</v>
      </c>
      <c r="D9" s="20"/>
      <c r="E9" s="21">
        <v>859800063</v>
      </c>
      <c r="F9" s="22">
        <v>842916539</v>
      </c>
      <c r="G9" s="22">
        <v>68932500</v>
      </c>
      <c r="H9" s="22">
        <v>66760076</v>
      </c>
      <c r="I9" s="22">
        <v>67416160</v>
      </c>
      <c r="J9" s="22">
        <v>203108736</v>
      </c>
      <c r="K9" s="22">
        <v>63702412</v>
      </c>
      <c r="L9" s="22">
        <v>63367434</v>
      </c>
      <c r="M9" s="22">
        <v>60103560</v>
      </c>
      <c r="N9" s="22">
        <v>187173406</v>
      </c>
      <c r="O9" s="22">
        <v>60858028</v>
      </c>
      <c r="P9" s="22">
        <v>62338471</v>
      </c>
      <c r="Q9" s="22">
        <v>83845549</v>
      </c>
      <c r="R9" s="22">
        <v>207042048</v>
      </c>
      <c r="S9" s="22">
        <v>67190516</v>
      </c>
      <c r="T9" s="22">
        <v>64820836</v>
      </c>
      <c r="U9" s="22">
        <v>47510410</v>
      </c>
      <c r="V9" s="22">
        <v>179521762</v>
      </c>
      <c r="W9" s="22">
        <v>776845952</v>
      </c>
      <c r="X9" s="22">
        <v>842916534</v>
      </c>
      <c r="Y9" s="22">
        <v>-66070582</v>
      </c>
      <c r="Z9" s="23">
        <v>-7.8383302895325579</v>
      </c>
      <c r="AA9" s="20">
        <v>842916539</v>
      </c>
    </row>
    <row r="10" spans="1:27" x14ac:dyDescent="0.25">
      <c r="A10" s="19" t="s">
        <v>38</v>
      </c>
      <c r="B10" s="15" t="s">
        <v>32</v>
      </c>
      <c r="C10" s="20">
        <v>579</v>
      </c>
      <c r="D10" s="20"/>
      <c r="E10" s="21">
        <v>381181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272811</v>
      </c>
      <c r="Y10" s="22">
        <v>-272811</v>
      </c>
      <c r="Z10" s="23">
        <v>-100</v>
      </c>
      <c r="AA10" s="20">
        <v>272811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209961235</v>
      </c>
      <c r="D13" s="20"/>
      <c r="E13" s="21">
        <v>204014473</v>
      </c>
      <c r="F13" s="22">
        <v>226913132</v>
      </c>
      <c r="G13" s="22">
        <v>19503821</v>
      </c>
      <c r="H13" s="22">
        <v>19798346</v>
      </c>
      <c r="I13" s="22">
        <v>19724393</v>
      </c>
      <c r="J13" s="22">
        <v>59026560</v>
      </c>
      <c r="K13" s="22">
        <v>19773578</v>
      </c>
      <c r="L13" s="22">
        <v>20205913</v>
      </c>
      <c r="M13" s="22">
        <v>17360236</v>
      </c>
      <c r="N13" s="22">
        <v>57339727</v>
      </c>
      <c r="O13" s="22">
        <v>17700859</v>
      </c>
      <c r="P13" s="22">
        <v>17784432</v>
      </c>
      <c r="Q13" s="22">
        <v>28675637</v>
      </c>
      <c r="R13" s="22">
        <v>64160928</v>
      </c>
      <c r="S13" s="22">
        <v>22639684</v>
      </c>
      <c r="T13" s="22">
        <v>22732792</v>
      </c>
      <c r="U13" s="22">
        <v>22231974</v>
      </c>
      <c r="V13" s="22">
        <v>67604450</v>
      </c>
      <c r="W13" s="22">
        <v>248131665</v>
      </c>
      <c r="X13" s="22">
        <v>226913134</v>
      </c>
      <c r="Y13" s="22">
        <v>21218531</v>
      </c>
      <c r="Z13" s="23">
        <v>9.3509488084546035</v>
      </c>
      <c r="AA13" s="20">
        <v>226913132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-106528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-40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385960128</v>
      </c>
      <c r="D26" s="20"/>
      <c r="E26" s="21">
        <v>473378218</v>
      </c>
      <c r="F26" s="22">
        <v>466345410</v>
      </c>
      <c r="G26" s="22">
        <v>149326100</v>
      </c>
      <c r="H26" s="22">
        <v>15863113</v>
      </c>
      <c r="I26" s="22">
        <v>5289330</v>
      </c>
      <c r="J26" s="22">
        <v>170478543</v>
      </c>
      <c r="K26" s="22">
        <v>453204</v>
      </c>
      <c r="L26" s="22">
        <v>5852245</v>
      </c>
      <c r="M26" s="22">
        <v>103689559</v>
      </c>
      <c r="N26" s="22">
        <v>109995008</v>
      </c>
      <c r="O26" s="22">
        <v>18256509</v>
      </c>
      <c r="P26" s="22">
        <v>10954727</v>
      </c>
      <c r="Q26" s="22">
        <v>92244102</v>
      </c>
      <c r="R26" s="22">
        <v>121455338</v>
      </c>
      <c r="S26" s="22">
        <v>11720674</v>
      </c>
      <c r="T26" s="22">
        <v>-8138438</v>
      </c>
      <c r="U26" s="22">
        <v>5488795</v>
      </c>
      <c r="V26" s="22">
        <v>9071031</v>
      </c>
      <c r="W26" s="22">
        <v>410999920</v>
      </c>
      <c r="X26" s="22">
        <v>466345413</v>
      </c>
      <c r="Y26" s="22">
        <v>-55345493</v>
      </c>
      <c r="Z26" s="23">
        <v>-11.867918383492281</v>
      </c>
      <c r="AA26" s="20">
        <v>466345410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859899</v>
      </c>
      <c r="F29" s="22">
        <v>859899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859899</v>
      </c>
      <c r="Y29" s="22">
        <v>-859899</v>
      </c>
      <c r="Z29" s="23">
        <v>-100</v>
      </c>
      <c r="AA29" s="20">
        <v>859899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1305228831</v>
      </c>
      <c r="D33" s="29">
        <f t="shared" ref="D33:Y33" si="0">SUM(D6:D32)</f>
        <v>0</v>
      </c>
      <c r="E33" s="30">
        <f t="shared" si="0"/>
        <v>1558145199</v>
      </c>
      <c r="F33" s="31">
        <f t="shared" si="0"/>
        <v>1537307791</v>
      </c>
      <c r="G33" s="31">
        <f t="shared" si="0"/>
        <v>239288782</v>
      </c>
      <c r="H33" s="31">
        <f t="shared" si="0"/>
        <v>103979557</v>
      </c>
      <c r="I33" s="31">
        <f t="shared" si="0"/>
        <v>94002212</v>
      </c>
      <c r="J33" s="31">
        <f t="shared" si="0"/>
        <v>437270551</v>
      </c>
      <c r="K33" s="31">
        <f t="shared" si="0"/>
        <v>85495677</v>
      </c>
      <c r="L33" s="31">
        <f t="shared" si="0"/>
        <v>91000525</v>
      </c>
      <c r="M33" s="31">
        <f t="shared" si="0"/>
        <v>182690736</v>
      </c>
      <c r="N33" s="31">
        <f t="shared" si="0"/>
        <v>359186938</v>
      </c>
      <c r="O33" s="31">
        <f t="shared" si="0"/>
        <v>98350667</v>
      </c>
      <c r="P33" s="31">
        <f t="shared" si="0"/>
        <v>91077630</v>
      </c>
      <c r="Q33" s="31">
        <f t="shared" si="0"/>
        <v>204765288</v>
      </c>
      <c r="R33" s="31">
        <f t="shared" si="0"/>
        <v>394193585</v>
      </c>
      <c r="S33" s="31">
        <f t="shared" si="0"/>
        <v>101550874</v>
      </c>
      <c r="T33" s="31">
        <f t="shared" si="0"/>
        <v>79415190</v>
      </c>
      <c r="U33" s="31">
        <f t="shared" si="0"/>
        <v>76783172</v>
      </c>
      <c r="V33" s="31">
        <f t="shared" si="0"/>
        <v>257749236</v>
      </c>
      <c r="W33" s="31">
        <f t="shared" si="0"/>
        <v>1448400310</v>
      </c>
      <c r="X33" s="31">
        <f t="shared" si="0"/>
        <v>1537307791</v>
      </c>
      <c r="Y33" s="31">
        <f t="shared" si="0"/>
        <v>-88907481</v>
      </c>
      <c r="Z33" s="32">
        <f>+IF(X33&lt;&gt;0,+(Y33/X33)*100,0)</f>
        <v>-5.7833233865397089</v>
      </c>
      <c r="AA33" s="29">
        <f>SUM(AA6:AA32)</f>
        <v>1537307791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589666274</v>
      </c>
      <c r="D35" s="20"/>
      <c r="E35" s="21">
        <v>594965743</v>
      </c>
      <c r="F35" s="22">
        <v>602923003</v>
      </c>
      <c r="G35" s="22">
        <v>52399535</v>
      </c>
      <c r="H35" s="22">
        <v>54261159</v>
      </c>
      <c r="I35" s="22">
        <v>57794566</v>
      </c>
      <c r="J35" s="22">
        <v>164455260</v>
      </c>
      <c r="K35" s="22">
        <v>52096780</v>
      </c>
      <c r="L35" s="22">
        <v>50921217</v>
      </c>
      <c r="M35" s="22">
        <v>48879810</v>
      </c>
      <c r="N35" s="22">
        <v>151897807</v>
      </c>
      <c r="O35" s="22">
        <v>63744437</v>
      </c>
      <c r="P35" s="22">
        <v>56720096</v>
      </c>
      <c r="Q35" s="22">
        <v>63246104</v>
      </c>
      <c r="R35" s="22">
        <v>183710637</v>
      </c>
      <c r="S35" s="22">
        <v>55378834</v>
      </c>
      <c r="T35" s="22">
        <v>59928069</v>
      </c>
      <c r="U35" s="22">
        <v>55284011</v>
      </c>
      <c r="V35" s="22">
        <v>170590914</v>
      </c>
      <c r="W35" s="22">
        <v>670654618</v>
      </c>
      <c r="X35" s="22">
        <v>602923003</v>
      </c>
      <c r="Y35" s="22">
        <v>67731615</v>
      </c>
      <c r="Z35" s="23">
        <v>11.233874750670278</v>
      </c>
      <c r="AA35" s="20">
        <v>602923003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12144155</v>
      </c>
      <c r="D38" s="20"/>
      <c r="E38" s="21">
        <v>23615340</v>
      </c>
      <c r="F38" s="22">
        <v>15567166</v>
      </c>
      <c r="G38" s="22">
        <v>210976</v>
      </c>
      <c r="H38" s="22">
        <v>398532</v>
      </c>
      <c r="I38" s="22">
        <v>1786586</v>
      </c>
      <c r="J38" s="22">
        <v>2396094</v>
      </c>
      <c r="K38" s="22">
        <v>458508</v>
      </c>
      <c r="L38" s="22">
        <v>457570</v>
      </c>
      <c r="M38" s="22">
        <v>212955</v>
      </c>
      <c r="N38" s="22">
        <v>1129033</v>
      </c>
      <c r="O38" s="22">
        <v>747055</v>
      </c>
      <c r="P38" s="22">
        <v>774371</v>
      </c>
      <c r="Q38" s="22">
        <v>624245</v>
      </c>
      <c r="R38" s="22">
        <v>2145671</v>
      </c>
      <c r="S38" s="22">
        <v>793320</v>
      </c>
      <c r="T38" s="22">
        <v>1096847</v>
      </c>
      <c r="U38" s="22">
        <v>1596056</v>
      </c>
      <c r="V38" s="22">
        <v>3486223</v>
      </c>
      <c r="W38" s="22">
        <v>9157021</v>
      </c>
      <c r="X38" s="22">
        <v>15567166</v>
      </c>
      <c r="Y38" s="22">
        <v>-6410145</v>
      </c>
      <c r="Z38" s="23">
        <v>-41.177340821058891</v>
      </c>
      <c r="AA38" s="20">
        <v>15567166</v>
      </c>
    </row>
    <row r="39" spans="1:27" x14ac:dyDescent="0.25">
      <c r="A39" s="19" t="s">
        <v>65</v>
      </c>
      <c r="B39" s="15" t="s">
        <v>32</v>
      </c>
      <c r="C39" s="20">
        <v>104225101</v>
      </c>
      <c r="D39" s="20"/>
      <c r="E39" s="21">
        <v>305821240</v>
      </c>
      <c r="F39" s="22">
        <v>378037373</v>
      </c>
      <c r="G39" s="22">
        <v>8229752</v>
      </c>
      <c r="H39" s="22">
        <v>8229752</v>
      </c>
      <c r="I39" s="22">
        <v>34674061</v>
      </c>
      <c r="J39" s="22">
        <v>51133565</v>
      </c>
      <c r="K39" s="22">
        <v>13709387</v>
      </c>
      <c r="L39" s="22">
        <v>9713307</v>
      </c>
      <c r="M39" s="22">
        <v>12587663</v>
      </c>
      <c r="N39" s="22">
        <v>36010357</v>
      </c>
      <c r="O39" s="22">
        <v>9682389</v>
      </c>
      <c r="P39" s="22">
        <v>3027304</v>
      </c>
      <c r="Q39" s="22">
        <v>42351491</v>
      </c>
      <c r="R39" s="22">
        <v>55061184</v>
      </c>
      <c r="S39" s="22">
        <v>14953316</v>
      </c>
      <c r="T39" s="22">
        <v>25912586</v>
      </c>
      <c r="U39" s="22">
        <v>37375430</v>
      </c>
      <c r="V39" s="22">
        <v>78241332</v>
      </c>
      <c r="W39" s="22">
        <v>220446438</v>
      </c>
      <c r="X39" s="22">
        <v>378037376</v>
      </c>
      <c r="Y39" s="22">
        <v>-157590938</v>
      </c>
      <c r="Z39" s="23">
        <v>-41.68660243795577</v>
      </c>
      <c r="AA39" s="20">
        <v>378037373</v>
      </c>
    </row>
    <row r="40" spans="1:27" x14ac:dyDescent="0.25">
      <c r="A40" s="19" t="s">
        <v>66</v>
      </c>
      <c r="B40" s="15" t="s">
        <v>32</v>
      </c>
      <c r="C40" s="20">
        <v>112092211</v>
      </c>
      <c r="D40" s="20"/>
      <c r="E40" s="21">
        <v>29569806</v>
      </c>
      <c r="F40" s="22">
        <v>71834320</v>
      </c>
      <c r="G40" s="22">
        <v>148192</v>
      </c>
      <c r="H40" s="22">
        <v>165640</v>
      </c>
      <c r="I40" s="22">
        <v>8342343</v>
      </c>
      <c r="J40" s="22">
        <v>8656175</v>
      </c>
      <c r="K40" s="22">
        <v>3773414</v>
      </c>
      <c r="L40" s="22">
        <v>821488</v>
      </c>
      <c r="M40" s="22">
        <v>4938977</v>
      </c>
      <c r="N40" s="22">
        <v>9533879</v>
      </c>
      <c r="O40" s="22">
        <v>685142</v>
      </c>
      <c r="P40" s="22">
        <v>8446719</v>
      </c>
      <c r="Q40" s="22">
        <v>1771019</v>
      </c>
      <c r="R40" s="22">
        <v>10902880</v>
      </c>
      <c r="S40" s="22">
        <v>10326249</v>
      </c>
      <c r="T40" s="22">
        <v>3181912</v>
      </c>
      <c r="U40" s="22">
        <v>3608323</v>
      </c>
      <c r="V40" s="22">
        <v>17116484</v>
      </c>
      <c r="W40" s="22">
        <v>46209418</v>
      </c>
      <c r="X40" s="22">
        <v>71834320</v>
      </c>
      <c r="Y40" s="22">
        <v>-25624902</v>
      </c>
      <c r="Z40" s="23">
        <v>-35.672227425553693</v>
      </c>
      <c r="AA40" s="20">
        <v>71834320</v>
      </c>
    </row>
    <row r="41" spans="1:27" x14ac:dyDescent="0.25">
      <c r="A41" s="19" t="s">
        <v>40</v>
      </c>
      <c r="B41" s="15" t="s">
        <v>32</v>
      </c>
      <c r="C41" s="20">
        <v>23424426</v>
      </c>
      <c r="D41" s="20"/>
      <c r="E41" s="21">
        <v>4764146</v>
      </c>
      <c r="F41" s="22">
        <v>3764150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3764150</v>
      </c>
      <c r="Y41" s="22">
        <v>-3764150</v>
      </c>
      <c r="Z41" s="23">
        <v>-100</v>
      </c>
      <c r="AA41" s="20">
        <v>3764150</v>
      </c>
    </row>
    <row r="42" spans="1:27" x14ac:dyDescent="0.25">
      <c r="A42" s="19" t="s">
        <v>67</v>
      </c>
      <c r="B42" s="15" t="s">
        <v>32</v>
      </c>
      <c r="C42" s="20">
        <v>111057719</v>
      </c>
      <c r="D42" s="20"/>
      <c r="E42" s="21">
        <v>51810047</v>
      </c>
      <c r="F42" s="22">
        <v>84563683</v>
      </c>
      <c r="G42" s="22">
        <v>197418</v>
      </c>
      <c r="H42" s="22">
        <v>1656114</v>
      </c>
      <c r="I42" s="22">
        <v>2791688</v>
      </c>
      <c r="J42" s="22">
        <v>4645220</v>
      </c>
      <c r="K42" s="22">
        <v>7390318</v>
      </c>
      <c r="L42" s="22">
        <v>6720400</v>
      </c>
      <c r="M42" s="22">
        <v>3645515</v>
      </c>
      <c r="N42" s="22">
        <v>17756233</v>
      </c>
      <c r="O42" s="22">
        <v>4098782</v>
      </c>
      <c r="P42" s="22">
        <v>6654434</v>
      </c>
      <c r="Q42" s="22">
        <v>4347931</v>
      </c>
      <c r="R42" s="22">
        <v>15101147</v>
      </c>
      <c r="S42" s="22">
        <v>10190760</v>
      </c>
      <c r="T42" s="22">
        <v>6727625</v>
      </c>
      <c r="U42" s="22">
        <v>1889328</v>
      </c>
      <c r="V42" s="22">
        <v>18807713</v>
      </c>
      <c r="W42" s="22">
        <v>56310313</v>
      </c>
      <c r="X42" s="22">
        <v>84563683</v>
      </c>
      <c r="Y42" s="22">
        <v>-28253370</v>
      </c>
      <c r="Z42" s="23">
        <v>-33.410760976434766</v>
      </c>
      <c r="AA42" s="20">
        <v>84563683</v>
      </c>
    </row>
    <row r="43" spans="1:27" x14ac:dyDescent="0.25">
      <c r="A43" s="19" t="s">
        <v>68</v>
      </c>
      <c r="B43" s="15" t="s">
        <v>32</v>
      </c>
      <c r="C43" s="20">
        <v>8811747</v>
      </c>
      <c r="D43" s="20"/>
      <c r="E43" s="21"/>
      <c r="F43" s="22">
        <v>6000000</v>
      </c>
      <c r="G43" s="22">
        <v>31108</v>
      </c>
      <c r="H43" s="22">
        <v>31108</v>
      </c>
      <c r="I43" s="22">
        <v>-31</v>
      </c>
      <c r="J43" s="22">
        <v>62185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>
        <v>9137123</v>
      </c>
      <c r="V43" s="22">
        <v>9137123</v>
      </c>
      <c r="W43" s="22">
        <v>9199308</v>
      </c>
      <c r="X43" s="22">
        <v>6000000</v>
      </c>
      <c r="Y43" s="22">
        <v>3199308</v>
      </c>
      <c r="Z43" s="23">
        <v>53.321799999999996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367339441</v>
      </c>
      <c r="D44" s="20"/>
      <c r="E44" s="21">
        <v>36058197</v>
      </c>
      <c r="F44" s="22">
        <v>39818937</v>
      </c>
      <c r="G44" s="22">
        <v>12790477</v>
      </c>
      <c r="H44" s="22">
        <v>1103118</v>
      </c>
      <c r="I44" s="22">
        <v>42729404</v>
      </c>
      <c r="J44" s="22">
        <v>56622999</v>
      </c>
      <c r="K44" s="22">
        <v>-29722711</v>
      </c>
      <c r="L44" s="22">
        <v>1517848</v>
      </c>
      <c r="M44" s="22">
        <v>3818096</v>
      </c>
      <c r="N44" s="22">
        <v>-24386767</v>
      </c>
      <c r="O44" s="22">
        <v>2363750</v>
      </c>
      <c r="P44" s="22">
        <v>2350964</v>
      </c>
      <c r="Q44" s="22">
        <v>3329235</v>
      </c>
      <c r="R44" s="22">
        <v>8043949</v>
      </c>
      <c r="S44" s="22">
        <v>2205956</v>
      </c>
      <c r="T44" s="22">
        <v>1163542</v>
      </c>
      <c r="U44" s="22">
        <v>117346575</v>
      </c>
      <c r="V44" s="22">
        <v>120716073</v>
      </c>
      <c r="W44" s="22">
        <v>160996254</v>
      </c>
      <c r="X44" s="22">
        <v>39818937</v>
      </c>
      <c r="Y44" s="22">
        <v>121177317</v>
      </c>
      <c r="Z44" s="23">
        <v>304.32082353177833</v>
      </c>
      <c r="AA44" s="20">
        <v>39818937</v>
      </c>
    </row>
    <row r="45" spans="1:27" x14ac:dyDescent="0.25">
      <c r="A45" s="19" t="s">
        <v>70</v>
      </c>
      <c r="B45" s="15" t="s">
        <v>32</v>
      </c>
      <c r="C45" s="20">
        <v>70946854</v>
      </c>
      <c r="D45" s="20"/>
      <c r="E45" s="21">
        <v>105422219</v>
      </c>
      <c r="F45" s="22">
        <v>102790086</v>
      </c>
      <c r="G45" s="22">
        <v>2424266</v>
      </c>
      <c r="H45" s="22">
        <v>4829744</v>
      </c>
      <c r="I45" s="22">
        <v>4238471</v>
      </c>
      <c r="J45" s="22">
        <v>11492481</v>
      </c>
      <c r="K45" s="22">
        <v>6709903</v>
      </c>
      <c r="L45" s="22">
        <v>4845911</v>
      </c>
      <c r="M45" s="22">
        <v>8139938</v>
      </c>
      <c r="N45" s="22">
        <v>19695752</v>
      </c>
      <c r="O45" s="22">
        <v>8943595</v>
      </c>
      <c r="P45" s="22">
        <v>5928504</v>
      </c>
      <c r="Q45" s="22">
        <v>8747111</v>
      </c>
      <c r="R45" s="22">
        <v>23619210</v>
      </c>
      <c r="S45" s="22">
        <v>8445173</v>
      </c>
      <c r="T45" s="22">
        <v>7509209</v>
      </c>
      <c r="U45" s="22">
        <v>4928469</v>
      </c>
      <c r="V45" s="22">
        <v>20882851</v>
      </c>
      <c r="W45" s="22">
        <v>75690294</v>
      </c>
      <c r="X45" s="22">
        <v>102790090</v>
      </c>
      <c r="Y45" s="22">
        <v>-27099796</v>
      </c>
      <c r="Z45" s="23">
        <v>-26.364210791137548</v>
      </c>
      <c r="AA45" s="20">
        <v>102790086</v>
      </c>
    </row>
    <row r="46" spans="1:27" x14ac:dyDescent="0.25">
      <c r="A46" s="19" t="s">
        <v>71</v>
      </c>
      <c r="B46" s="15" t="s">
        <v>32</v>
      </c>
      <c r="C46" s="20">
        <v>2036919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1401744847</v>
      </c>
      <c r="D48" s="29">
        <f t="shared" ref="D48:Y48" si="1">SUM(D35:D47)</f>
        <v>0</v>
      </c>
      <c r="E48" s="30">
        <f t="shared" si="1"/>
        <v>1152026738</v>
      </c>
      <c r="F48" s="31">
        <f t="shared" si="1"/>
        <v>1305298718</v>
      </c>
      <c r="G48" s="31">
        <f t="shared" si="1"/>
        <v>76431724</v>
      </c>
      <c r="H48" s="31">
        <f t="shared" si="1"/>
        <v>70675167</v>
      </c>
      <c r="I48" s="31">
        <f t="shared" si="1"/>
        <v>152357088</v>
      </c>
      <c r="J48" s="31">
        <f t="shared" si="1"/>
        <v>299463979</v>
      </c>
      <c r="K48" s="31">
        <f t="shared" si="1"/>
        <v>54415599</v>
      </c>
      <c r="L48" s="31">
        <f t="shared" si="1"/>
        <v>74997741</v>
      </c>
      <c r="M48" s="31">
        <f t="shared" si="1"/>
        <v>82222954</v>
      </c>
      <c r="N48" s="31">
        <f t="shared" si="1"/>
        <v>211636294</v>
      </c>
      <c r="O48" s="31">
        <f t="shared" si="1"/>
        <v>90265150</v>
      </c>
      <c r="P48" s="31">
        <f t="shared" si="1"/>
        <v>83902392</v>
      </c>
      <c r="Q48" s="31">
        <f t="shared" si="1"/>
        <v>124417136</v>
      </c>
      <c r="R48" s="31">
        <f t="shared" si="1"/>
        <v>298584678</v>
      </c>
      <c r="S48" s="31">
        <f t="shared" si="1"/>
        <v>102293608</v>
      </c>
      <c r="T48" s="31">
        <f t="shared" si="1"/>
        <v>105519790</v>
      </c>
      <c r="U48" s="31">
        <f t="shared" si="1"/>
        <v>231165315</v>
      </c>
      <c r="V48" s="31">
        <f t="shared" si="1"/>
        <v>438978713</v>
      </c>
      <c r="W48" s="31">
        <f t="shared" si="1"/>
        <v>1248663664</v>
      </c>
      <c r="X48" s="31">
        <f t="shared" si="1"/>
        <v>1305298725</v>
      </c>
      <c r="Y48" s="31">
        <f t="shared" si="1"/>
        <v>-56635061</v>
      </c>
      <c r="Z48" s="32">
        <f>+IF(X48&lt;&gt;0,+(Y48/X48)*100,0)</f>
        <v>-4.3388582180680517</v>
      </c>
      <c r="AA48" s="29">
        <f>SUM(AA35:AA47)</f>
        <v>1305298718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-96516016</v>
      </c>
      <c r="D49" s="39">
        <f t="shared" si="2"/>
        <v>0</v>
      </c>
      <c r="E49" s="40">
        <f t="shared" si="2"/>
        <v>406118461</v>
      </c>
      <c r="F49" s="41">
        <f t="shared" si="2"/>
        <v>232009073</v>
      </c>
      <c r="G49" s="41">
        <f t="shared" si="2"/>
        <v>162857058</v>
      </c>
      <c r="H49" s="41">
        <f t="shared" si="2"/>
        <v>33304390</v>
      </c>
      <c r="I49" s="41">
        <f t="shared" si="2"/>
        <v>-58354876</v>
      </c>
      <c r="J49" s="41">
        <f t="shared" si="2"/>
        <v>137806572</v>
      </c>
      <c r="K49" s="41">
        <f t="shared" si="2"/>
        <v>31080078</v>
      </c>
      <c r="L49" s="41">
        <f t="shared" si="2"/>
        <v>16002784</v>
      </c>
      <c r="M49" s="41">
        <f t="shared" si="2"/>
        <v>100467782</v>
      </c>
      <c r="N49" s="41">
        <f t="shared" si="2"/>
        <v>147550644</v>
      </c>
      <c r="O49" s="41">
        <f t="shared" si="2"/>
        <v>8085517</v>
      </c>
      <c r="P49" s="41">
        <f t="shared" si="2"/>
        <v>7175238</v>
      </c>
      <c r="Q49" s="41">
        <f t="shared" si="2"/>
        <v>80348152</v>
      </c>
      <c r="R49" s="41">
        <f t="shared" si="2"/>
        <v>95608907</v>
      </c>
      <c r="S49" s="41">
        <f t="shared" si="2"/>
        <v>-742734</v>
      </c>
      <c r="T49" s="41">
        <f t="shared" si="2"/>
        <v>-26104600</v>
      </c>
      <c r="U49" s="41">
        <f t="shared" si="2"/>
        <v>-154382143</v>
      </c>
      <c r="V49" s="41">
        <f t="shared" si="2"/>
        <v>-181229477</v>
      </c>
      <c r="W49" s="41">
        <f t="shared" si="2"/>
        <v>199736646</v>
      </c>
      <c r="X49" s="41">
        <f t="shared" si="2"/>
        <v>232009066</v>
      </c>
      <c r="Y49" s="41">
        <f t="shared" si="2"/>
        <v>-32272420</v>
      </c>
      <c r="Z49" s="42">
        <f>+IF(X49&lt;&gt;0,+(Y49/X49)*100,0)</f>
        <v>-13.909982293536755</v>
      </c>
      <c r="AA49" s="39">
        <f>+AA33-AA48</f>
        <v>232009073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83776583</v>
      </c>
      <c r="F50" s="22">
        <v>83342779</v>
      </c>
      <c r="G50" s="22"/>
      <c r="H50" s="22"/>
      <c r="I50" s="22"/>
      <c r="J50" s="22"/>
      <c r="K50" s="22"/>
      <c r="L50" s="22">
        <v>9467375</v>
      </c>
      <c r="M50" s="22"/>
      <c r="N50" s="22">
        <v>9467375</v>
      </c>
      <c r="O50" s="22">
        <v>9375875</v>
      </c>
      <c r="P50" s="22">
        <v>662148</v>
      </c>
      <c r="Q50" s="22">
        <v>-3475875</v>
      </c>
      <c r="R50" s="22">
        <v>6562148</v>
      </c>
      <c r="S50" s="22">
        <v>370023</v>
      </c>
      <c r="T50" s="22"/>
      <c r="U50" s="22"/>
      <c r="V50" s="22">
        <v>370023</v>
      </c>
      <c r="W50" s="22">
        <v>16399546</v>
      </c>
      <c r="X50" s="22">
        <v>83342779</v>
      </c>
      <c r="Y50" s="22">
        <v>-66943233</v>
      </c>
      <c r="Z50" s="23">
        <v>-80.322775174079567</v>
      </c>
      <c r="AA50" s="20">
        <v>83342779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1236975</v>
      </c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-96516016</v>
      </c>
      <c r="D52" s="48">
        <f t="shared" si="3"/>
        <v>0</v>
      </c>
      <c r="E52" s="49">
        <f t="shared" si="3"/>
        <v>491132019</v>
      </c>
      <c r="F52" s="50">
        <f t="shared" si="3"/>
        <v>315351852</v>
      </c>
      <c r="G52" s="50">
        <f t="shared" si="3"/>
        <v>162857058</v>
      </c>
      <c r="H52" s="50">
        <f t="shared" si="3"/>
        <v>33304390</v>
      </c>
      <c r="I52" s="50">
        <f t="shared" si="3"/>
        <v>-58354876</v>
      </c>
      <c r="J52" s="50">
        <f t="shared" si="3"/>
        <v>137806572</v>
      </c>
      <c r="K52" s="50">
        <f t="shared" si="3"/>
        <v>31080078</v>
      </c>
      <c r="L52" s="50">
        <f t="shared" si="3"/>
        <v>25470159</v>
      </c>
      <c r="M52" s="50">
        <f t="shared" si="3"/>
        <v>100467782</v>
      </c>
      <c r="N52" s="50">
        <f t="shared" si="3"/>
        <v>157018019</v>
      </c>
      <c r="O52" s="50">
        <f t="shared" si="3"/>
        <v>17461392</v>
      </c>
      <c r="P52" s="50">
        <f t="shared" si="3"/>
        <v>7837386</v>
      </c>
      <c r="Q52" s="50">
        <f t="shared" si="3"/>
        <v>76872277</v>
      </c>
      <c r="R52" s="50">
        <f t="shared" si="3"/>
        <v>102171055</v>
      </c>
      <c r="S52" s="50">
        <f t="shared" si="3"/>
        <v>-372711</v>
      </c>
      <c r="T52" s="50">
        <f t="shared" si="3"/>
        <v>-26104600</v>
      </c>
      <c r="U52" s="50">
        <f t="shared" si="3"/>
        <v>-154382143</v>
      </c>
      <c r="V52" s="50">
        <f t="shared" si="3"/>
        <v>-180859454</v>
      </c>
      <c r="W52" s="50">
        <f t="shared" si="3"/>
        <v>216136192</v>
      </c>
      <c r="X52" s="50">
        <f t="shared" si="3"/>
        <v>315351845</v>
      </c>
      <c r="Y52" s="50">
        <f t="shared" si="3"/>
        <v>-99215653</v>
      </c>
      <c r="Z52" s="51">
        <f>+IF(X52&lt;&gt;0,+(Y52/X52)*100,0)</f>
        <v>-31.461890765218133</v>
      </c>
      <c r="AA52" s="48">
        <f>SUM(AA49:AA51)</f>
        <v>315351852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-96516016</v>
      </c>
      <c r="D54" s="54">
        <f>+D52-D53</f>
        <v>0</v>
      </c>
      <c r="E54" s="55">
        <f t="shared" si="4"/>
        <v>491132019</v>
      </c>
      <c r="F54" s="56">
        <f t="shared" si="4"/>
        <v>315351852</v>
      </c>
      <c r="G54" s="56">
        <f t="shared" si="4"/>
        <v>162857058</v>
      </c>
      <c r="H54" s="56">
        <f t="shared" si="4"/>
        <v>33304390</v>
      </c>
      <c r="I54" s="56">
        <f t="shared" si="4"/>
        <v>-58354876</v>
      </c>
      <c r="J54" s="56">
        <f t="shared" si="4"/>
        <v>137806572</v>
      </c>
      <c r="K54" s="56">
        <f t="shared" si="4"/>
        <v>31080078</v>
      </c>
      <c r="L54" s="56">
        <f t="shared" si="4"/>
        <v>25470159</v>
      </c>
      <c r="M54" s="56">
        <f t="shared" si="4"/>
        <v>100467782</v>
      </c>
      <c r="N54" s="56">
        <f t="shared" si="4"/>
        <v>157018019</v>
      </c>
      <c r="O54" s="56">
        <f t="shared" si="4"/>
        <v>17461392</v>
      </c>
      <c r="P54" s="56">
        <f t="shared" si="4"/>
        <v>7837386</v>
      </c>
      <c r="Q54" s="56">
        <f t="shared" si="4"/>
        <v>76872277</v>
      </c>
      <c r="R54" s="56">
        <f t="shared" si="4"/>
        <v>102171055</v>
      </c>
      <c r="S54" s="56">
        <f t="shared" si="4"/>
        <v>-372711</v>
      </c>
      <c r="T54" s="56">
        <f t="shared" si="4"/>
        <v>-26104600</v>
      </c>
      <c r="U54" s="56">
        <f t="shared" si="4"/>
        <v>-154382143</v>
      </c>
      <c r="V54" s="56">
        <f t="shared" si="4"/>
        <v>-180859454</v>
      </c>
      <c r="W54" s="56">
        <f t="shared" si="4"/>
        <v>216136192</v>
      </c>
      <c r="X54" s="56">
        <f t="shared" si="4"/>
        <v>315351845</v>
      </c>
      <c r="Y54" s="56">
        <f t="shared" si="4"/>
        <v>-99215653</v>
      </c>
      <c r="Z54" s="57">
        <f>+IF(X54&lt;&gt;0,+(Y54/X54)*100,0)</f>
        <v>-31.461890765218133</v>
      </c>
      <c r="AA54" s="54">
        <f>+AA52-AA53</f>
        <v>315351852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-96516016</v>
      </c>
      <c r="D57" s="48">
        <f>SUM(D54:D56)</f>
        <v>0</v>
      </c>
      <c r="E57" s="49">
        <f t="shared" si="5"/>
        <v>491132019</v>
      </c>
      <c r="F57" s="50">
        <f t="shared" si="5"/>
        <v>315351852</v>
      </c>
      <c r="G57" s="50">
        <f t="shared" si="5"/>
        <v>162857058</v>
      </c>
      <c r="H57" s="50">
        <f t="shared" si="5"/>
        <v>33304390</v>
      </c>
      <c r="I57" s="50">
        <f t="shared" si="5"/>
        <v>-58354876</v>
      </c>
      <c r="J57" s="50">
        <f t="shared" si="5"/>
        <v>137806572</v>
      </c>
      <c r="K57" s="50">
        <f t="shared" si="5"/>
        <v>31080078</v>
      </c>
      <c r="L57" s="50">
        <f t="shared" si="5"/>
        <v>25470159</v>
      </c>
      <c r="M57" s="50">
        <f t="shared" si="5"/>
        <v>100467782</v>
      </c>
      <c r="N57" s="50">
        <f t="shared" si="5"/>
        <v>157018019</v>
      </c>
      <c r="O57" s="50">
        <f t="shared" si="5"/>
        <v>17461392</v>
      </c>
      <c r="P57" s="50">
        <f t="shared" si="5"/>
        <v>7837386</v>
      </c>
      <c r="Q57" s="50">
        <f t="shared" si="5"/>
        <v>76872277</v>
      </c>
      <c r="R57" s="50">
        <f t="shared" si="5"/>
        <v>102171055</v>
      </c>
      <c r="S57" s="50">
        <f t="shared" si="5"/>
        <v>-372711</v>
      </c>
      <c r="T57" s="50">
        <f t="shared" si="5"/>
        <v>-26104600</v>
      </c>
      <c r="U57" s="50">
        <f t="shared" si="5"/>
        <v>-154382143</v>
      </c>
      <c r="V57" s="50">
        <f t="shared" si="5"/>
        <v>-180859454</v>
      </c>
      <c r="W57" s="50">
        <f t="shared" si="5"/>
        <v>216136192</v>
      </c>
      <c r="X57" s="50">
        <f t="shared" si="5"/>
        <v>315351845</v>
      </c>
      <c r="Y57" s="50">
        <f t="shared" si="5"/>
        <v>-99215653</v>
      </c>
      <c r="Z57" s="51">
        <f>+IF(X57&lt;&gt;0,+(Y57/X57)*100,0)</f>
        <v>-31.461890765218133</v>
      </c>
      <c r="AA57" s="48">
        <f>SUM(AA54:AA56)</f>
        <v>315351852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-96516016</v>
      </c>
      <c r="D60" s="65">
        <f>SUM(D57:D59)</f>
        <v>0</v>
      </c>
      <c r="E60" s="66">
        <f t="shared" si="6"/>
        <v>491132019</v>
      </c>
      <c r="F60" s="67">
        <f t="shared" si="6"/>
        <v>315351852</v>
      </c>
      <c r="G60" s="67">
        <f t="shared" si="6"/>
        <v>162857058</v>
      </c>
      <c r="H60" s="67">
        <f t="shared" si="6"/>
        <v>33304390</v>
      </c>
      <c r="I60" s="67">
        <f t="shared" si="6"/>
        <v>-58354876</v>
      </c>
      <c r="J60" s="67">
        <f t="shared" si="6"/>
        <v>137806572</v>
      </c>
      <c r="K60" s="67">
        <f t="shared" si="6"/>
        <v>31080078</v>
      </c>
      <c r="L60" s="67">
        <f t="shared" si="6"/>
        <v>25470159</v>
      </c>
      <c r="M60" s="67">
        <f t="shared" si="6"/>
        <v>100467782</v>
      </c>
      <c r="N60" s="67">
        <f t="shared" si="6"/>
        <v>157018019</v>
      </c>
      <c r="O60" s="67">
        <f t="shared" si="6"/>
        <v>17461392</v>
      </c>
      <c r="P60" s="67">
        <f t="shared" si="6"/>
        <v>7837386</v>
      </c>
      <c r="Q60" s="67">
        <f t="shared" si="6"/>
        <v>76872277</v>
      </c>
      <c r="R60" s="67">
        <f t="shared" si="6"/>
        <v>102171055</v>
      </c>
      <c r="S60" s="67">
        <f t="shared" si="6"/>
        <v>-372711</v>
      </c>
      <c r="T60" s="67">
        <f t="shared" si="6"/>
        <v>-26104600</v>
      </c>
      <c r="U60" s="67">
        <f t="shared" si="6"/>
        <v>-154382143</v>
      </c>
      <c r="V60" s="67">
        <f t="shared" si="6"/>
        <v>-180859454</v>
      </c>
      <c r="W60" s="67">
        <f t="shared" si="6"/>
        <v>216136192</v>
      </c>
      <c r="X60" s="67">
        <f t="shared" si="6"/>
        <v>315351845</v>
      </c>
      <c r="Y60" s="67">
        <f t="shared" si="6"/>
        <v>-99215653</v>
      </c>
      <c r="Z60" s="68">
        <f>+IF(X60&lt;&gt;0,+(Y60/X60)*100,0)</f>
        <v>-31.461890765218133</v>
      </c>
      <c r="AA60" s="65">
        <f>SUM(AA57:AA59)</f>
        <v>315351852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182417091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>
        <v>15735970</v>
      </c>
      <c r="L9" s="22">
        <v>16071516</v>
      </c>
      <c r="M9" s="22">
        <v>15762900</v>
      </c>
      <c r="N9" s="22">
        <v>47570386</v>
      </c>
      <c r="O9" s="22">
        <v>15960184</v>
      </c>
      <c r="P9" s="22">
        <v>15975084</v>
      </c>
      <c r="Q9" s="22">
        <v>16071327</v>
      </c>
      <c r="R9" s="22">
        <v>48006595</v>
      </c>
      <c r="S9" s="22">
        <v>15951822</v>
      </c>
      <c r="T9" s="22">
        <v>15890076</v>
      </c>
      <c r="U9" s="22">
        <v>15543234</v>
      </c>
      <c r="V9" s="22">
        <v>47385132</v>
      </c>
      <c r="W9" s="22">
        <v>190442582</v>
      </c>
      <c r="X9" s="22">
        <v>197710430</v>
      </c>
      <c r="Y9" s="22">
        <v>-7267848</v>
      </c>
      <c r="Z9" s="23">
        <v>-3.6760063695172782</v>
      </c>
      <c r="AA9" s="20">
        <v>197710430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>
        <v>4353658</v>
      </c>
      <c r="L13" s="22">
        <v>4643778</v>
      </c>
      <c r="M13" s="22">
        <v>4405055</v>
      </c>
      <c r="N13" s="22">
        <v>13402491</v>
      </c>
      <c r="O13" s="22">
        <v>4459429</v>
      </c>
      <c r="P13" s="22">
        <v>4414400</v>
      </c>
      <c r="Q13" s="22">
        <v>4448923</v>
      </c>
      <c r="R13" s="22">
        <v>13322752</v>
      </c>
      <c r="S13" s="22">
        <v>4480220</v>
      </c>
      <c r="T13" s="22">
        <v>4460482</v>
      </c>
      <c r="U13" s="22">
        <v>4474211</v>
      </c>
      <c r="V13" s="22">
        <v>13414913</v>
      </c>
      <c r="W13" s="22">
        <v>53213557</v>
      </c>
      <c r="X13" s="22">
        <v>41751336</v>
      </c>
      <c r="Y13" s="22">
        <v>11462221</v>
      </c>
      <c r="Z13" s="23">
        <v>27.453543043508837</v>
      </c>
      <c r="AA13" s="20">
        <v>41751336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287399826</v>
      </c>
      <c r="D26" s="20"/>
      <c r="E26" s="21">
        <v>308525290</v>
      </c>
      <c r="F26" s="22">
        <v>308525290</v>
      </c>
      <c r="G26" s="22">
        <v>128552250</v>
      </c>
      <c r="H26" s="22"/>
      <c r="I26" s="22"/>
      <c r="J26" s="22">
        <v>128552250</v>
      </c>
      <c r="K26" s="22"/>
      <c r="L26" s="22"/>
      <c r="M26" s="22">
        <v>102853690</v>
      </c>
      <c r="N26" s="22">
        <v>102853690</v>
      </c>
      <c r="O26" s="22"/>
      <c r="P26" s="22"/>
      <c r="Q26" s="22">
        <v>77131184</v>
      </c>
      <c r="R26" s="22">
        <v>77131184</v>
      </c>
      <c r="S26" s="22"/>
      <c r="T26" s="22">
        <v>-8321995</v>
      </c>
      <c r="U26" s="22">
        <v>8321995</v>
      </c>
      <c r="V26" s="22"/>
      <c r="W26" s="22">
        <v>308537124</v>
      </c>
      <c r="X26" s="22">
        <v>308525290</v>
      </c>
      <c r="Y26" s="22">
        <v>11834</v>
      </c>
      <c r="Z26" s="23"/>
      <c r="AA26" s="20">
        <v>308525290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517610522</v>
      </c>
      <c r="D33" s="29">
        <f t="shared" ref="D33:Y33" si="0">SUM(D6:D32)</f>
        <v>0</v>
      </c>
      <c r="E33" s="30">
        <f t="shared" si="0"/>
        <v>547987056</v>
      </c>
      <c r="F33" s="31">
        <f t="shared" si="0"/>
        <v>547987056</v>
      </c>
      <c r="G33" s="31">
        <f t="shared" si="0"/>
        <v>148509220</v>
      </c>
      <c r="H33" s="31">
        <f t="shared" si="0"/>
        <v>20143387</v>
      </c>
      <c r="I33" s="31">
        <f t="shared" si="0"/>
        <v>20453513</v>
      </c>
      <c r="J33" s="31">
        <f t="shared" si="0"/>
        <v>189106120</v>
      </c>
      <c r="K33" s="31">
        <f t="shared" si="0"/>
        <v>20089628</v>
      </c>
      <c r="L33" s="31">
        <f t="shared" si="0"/>
        <v>20715294</v>
      </c>
      <c r="M33" s="31">
        <f t="shared" si="0"/>
        <v>123021645</v>
      </c>
      <c r="N33" s="31">
        <f t="shared" si="0"/>
        <v>163826567</v>
      </c>
      <c r="O33" s="31">
        <f t="shared" si="0"/>
        <v>20419613</v>
      </c>
      <c r="P33" s="31">
        <f t="shared" si="0"/>
        <v>20389484</v>
      </c>
      <c r="Q33" s="31">
        <f t="shared" si="0"/>
        <v>97651434</v>
      </c>
      <c r="R33" s="31">
        <f t="shared" si="0"/>
        <v>138460531</v>
      </c>
      <c r="S33" s="31">
        <f t="shared" si="0"/>
        <v>20432042</v>
      </c>
      <c r="T33" s="31">
        <f t="shared" si="0"/>
        <v>12028563</v>
      </c>
      <c r="U33" s="31">
        <f t="shared" si="0"/>
        <v>28339440</v>
      </c>
      <c r="V33" s="31">
        <f t="shared" si="0"/>
        <v>60800045</v>
      </c>
      <c r="W33" s="31">
        <f t="shared" si="0"/>
        <v>552193263</v>
      </c>
      <c r="X33" s="31">
        <f t="shared" si="0"/>
        <v>547987056</v>
      </c>
      <c r="Y33" s="31">
        <f t="shared" si="0"/>
        <v>4206207</v>
      </c>
      <c r="Z33" s="32">
        <f>+IF(X33&lt;&gt;0,+(Y33/X33)*100,0)</f>
        <v>0.76757415233545223</v>
      </c>
      <c r="AA33" s="29">
        <f>SUM(AA6:AA32)</f>
        <v>547987056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250622743</v>
      </c>
      <c r="D35" s="20"/>
      <c r="E35" s="21">
        <v>215268416</v>
      </c>
      <c r="F35" s="22">
        <v>217235495</v>
      </c>
      <c r="G35" s="22">
        <v>20149564</v>
      </c>
      <c r="H35" s="22">
        <v>22386581</v>
      </c>
      <c r="I35" s="22">
        <v>23334031</v>
      </c>
      <c r="J35" s="22">
        <v>65870176</v>
      </c>
      <c r="K35" s="22">
        <v>21637047</v>
      </c>
      <c r="L35" s="22">
        <v>21300088</v>
      </c>
      <c r="M35" s="22">
        <v>19157885</v>
      </c>
      <c r="N35" s="22">
        <v>62095020</v>
      </c>
      <c r="O35" s="22">
        <v>25880574</v>
      </c>
      <c r="P35" s="22">
        <v>22756878</v>
      </c>
      <c r="Q35" s="22">
        <v>21531489</v>
      </c>
      <c r="R35" s="22">
        <v>70168941</v>
      </c>
      <c r="S35" s="22">
        <v>23433929</v>
      </c>
      <c r="T35" s="22">
        <v>23164562</v>
      </c>
      <c r="U35" s="22">
        <v>25155649</v>
      </c>
      <c r="V35" s="22">
        <v>71754140</v>
      </c>
      <c r="W35" s="22">
        <v>269888277</v>
      </c>
      <c r="X35" s="22">
        <v>217235495</v>
      </c>
      <c r="Y35" s="22">
        <v>52652782</v>
      </c>
      <c r="Z35" s="23">
        <v>24.237651402225957</v>
      </c>
      <c r="AA35" s="20">
        <v>217235495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4639159</v>
      </c>
      <c r="D38" s="20"/>
      <c r="E38" s="21">
        <v>7966807</v>
      </c>
      <c r="F38" s="22">
        <v>4398222</v>
      </c>
      <c r="G38" s="22">
        <v>103200</v>
      </c>
      <c r="H38" s="22">
        <v>436760</v>
      </c>
      <c r="I38" s="22">
        <v>1677581</v>
      </c>
      <c r="J38" s="22">
        <v>2217541</v>
      </c>
      <c r="K38" s="22">
        <v>139106</v>
      </c>
      <c r="L38" s="22">
        <v>214755</v>
      </c>
      <c r="M38" s="22">
        <v>73468</v>
      </c>
      <c r="N38" s="22">
        <v>427329</v>
      </c>
      <c r="O38" s="22">
        <v>126793</v>
      </c>
      <c r="P38" s="22">
        <v>198110</v>
      </c>
      <c r="Q38" s="22">
        <v>172090</v>
      </c>
      <c r="R38" s="22">
        <v>496993</v>
      </c>
      <c r="S38" s="22">
        <v>237241</v>
      </c>
      <c r="T38" s="22">
        <v>418366</v>
      </c>
      <c r="U38" s="22">
        <v>117174</v>
      </c>
      <c r="V38" s="22">
        <v>772781</v>
      </c>
      <c r="W38" s="22">
        <v>3914644</v>
      </c>
      <c r="X38" s="22">
        <v>4398222</v>
      </c>
      <c r="Y38" s="22">
        <v>-483578</v>
      </c>
      <c r="Z38" s="23">
        <v>-10.994852010653396</v>
      </c>
      <c r="AA38" s="20">
        <v>4398222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86056501</v>
      </c>
      <c r="F39" s="22">
        <v>115395690</v>
      </c>
      <c r="G39" s="22">
        <v>7171375</v>
      </c>
      <c r="H39" s="22">
        <v>7171375</v>
      </c>
      <c r="I39" s="22">
        <v>7171375</v>
      </c>
      <c r="J39" s="22">
        <v>21514125</v>
      </c>
      <c r="K39" s="22">
        <v>7171375</v>
      </c>
      <c r="L39" s="22">
        <v>7171375</v>
      </c>
      <c r="M39" s="22">
        <v>7171375</v>
      </c>
      <c r="N39" s="22">
        <v>21514125</v>
      </c>
      <c r="O39" s="22">
        <v>7171375</v>
      </c>
      <c r="P39" s="22">
        <v>7171375</v>
      </c>
      <c r="Q39" s="22">
        <v>13894939</v>
      </c>
      <c r="R39" s="22">
        <v>28237689</v>
      </c>
      <c r="S39" s="22">
        <v>13894939</v>
      </c>
      <c r="T39" s="22">
        <v>13894939</v>
      </c>
      <c r="U39" s="22">
        <v>13894939</v>
      </c>
      <c r="V39" s="22">
        <v>41684817</v>
      </c>
      <c r="W39" s="22">
        <v>112950756</v>
      </c>
      <c r="X39" s="22">
        <v>115395690</v>
      </c>
      <c r="Y39" s="22">
        <v>-2444934</v>
      </c>
      <c r="Z39" s="23">
        <v>-2.1187394433882236</v>
      </c>
      <c r="AA39" s="20">
        <v>115395690</v>
      </c>
    </row>
    <row r="40" spans="1:27" x14ac:dyDescent="0.25">
      <c r="A40" s="19" t="s">
        <v>66</v>
      </c>
      <c r="B40" s="15" t="s">
        <v>32</v>
      </c>
      <c r="C40" s="20">
        <v>13637177</v>
      </c>
      <c r="D40" s="20"/>
      <c r="E40" s="21">
        <v>5091849</v>
      </c>
      <c r="F40" s="22">
        <v>8062354</v>
      </c>
      <c r="G40" s="22"/>
      <c r="H40" s="22"/>
      <c r="I40" s="22">
        <v>1934965</v>
      </c>
      <c r="J40" s="22">
        <v>1934965</v>
      </c>
      <c r="K40" s="22">
        <v>644988</v>
      </c>
      <c r="L40" s="22">
        <v>644988</v>
      </c>
      <c r="M40" s="22">
        <v>644988</v>
      </c>
      <c r="N40" s="22">
        <v>1934964</v>
      </c>
      <c r="O40" s="22">
        <v>644988</v>
      </c>
      <c r="P40" s="22">
        <v>8288504</v>
      </c>
      <c r="Q40" s="22">
        <v>1633358</v>
      </c>
      <c r="R40" s="22">
        <v>10566850</v>
      </c>
      <c r="S40" s="22">
        <v>1580669</v>
      </c>
      <c r="T40" s="22"/>
      <c r="U40" s="22">
        <v>3214028</v>
      </c>
      <c r="V40" s="22">
        <v>4794697</v>
      </c>
      <c r="W40" s="22">
        <v>19231476</v>
      </c>
      <c r="X40" s="22">
        <v>8062354</v>
      </c>
      <c r="Y40" s="22">
        <v>11169122</v>
      </c>
      <c r="Z40" s="23">
        <v>138.53425438773837</v>
      </c>
      <c r="AA40" s="20">
        <v>8062354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90102529</v>
      </c>
      <c r="D42" s="20"/>
      <c r="E42" s="21">
        <v>16192143</v>
      </c>
      <c r="F42" s="22">
        <v>43517524</v>
      </c>
      <c r="G42" s="22"/>
      <c r="H42" s="22"/>
      <c r="I42" s="22">
        <v>824123</v>
      </c>
      <c r="J42" s="22">
        <v>824123</v>
      </c>
      <c r="K42" s="22">
        <v>5398928</v>
      </c>
      <c r="L42" s="22">
        <v>3891122</v>
      </c>
      <c r="M42" s="22">
        <v>2686457</v>
      </c>
      <c r="N42" s="22">
        <v>11976507</v>
      </c>
      <c r="O42" s="22">
        <v>1726170</v>
      </c>
      <c r="P42" s="22">
        <v>4167260</v>
      </c>
      <c r="Q42" s="22">
        <v>589168</v>
      </c>
      <c r="R42" s="22">
        <v>6482598</v>
      </c>
      <c r="S42" s="22">
        <v>9058107</v>
      </c>
      <c r="T42" s="22">
        <v>4517730</v>
      </c>
      <c r="U42" s="22"/>
      <c r="V42" s="22">
        <v>13575837</v>
      </c>
      <c r="W42" s="22">
        <v>32859065</v>
      </c>
      <c r="X42" s="22">
        <v>43517524</v>
      </c>
      <c r="Y42" s="22">
        <v>-10658459</v>
      </c>
      <c r="Z42" s="23">
        <v>-24.492337845324105</v>
      </c>
      <c r="AA42" s="20">
        <v>43517524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22072353</v>
      </c>
      <c r="D44" s="20"/>
      <c r="E44" s="21"/>
      <c r="F44" s="22"/>
      <c r="G44" s="22">
        <v>7348538</v>
      </c>
      <c r="H44" s="22">
        <v>521505</v>
      </c>
      <c r="I44" s="22">
        <v>749037</v>
      </c>
      <c r="J44" s="22">
        <v>8619080</v>
      </c>
      <c r="K44" s="22">
        <v>600248</v>
      </c>
      <c r="L44" s="22">
        <v>646796</v>
      </c>
      <c r="M44" s="22">
        <v>543554</v>
      </c>
      <c r="N44" s="22">
        <v>1790598</v>
      </c>
      <c r="O44" s="22">
        <v>907093</v>
      </c>
      <c r="P44" s="22">
        <v>680938</v>
      </c>
      <c r="Q44" s="22">
        <v>1356633</v>
      </c>
      <c r="R44" s="22">
        <v>2944664</v>
      </c>
      <c r="S44" s="22">
        <v>1238373</v>
      </c>
      <c r="T44" s="22">
        <v>-2018519</v>
      </c>
      <c r="U44" s="22">
        <v>782076</v>
      </c>
      <c r="V44" s="22">
        <v>1930</v>
      </c>
      <c r="W44" s="22">
        <v>13356272</v>
      </c>
      <c r="X44" s="22"/>
      <c r="Y44" s="22">
        <v>13356272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12948233</v>
      </c>
      <c r="D45" s="20"/>
      <c r="E45" s="21">
        <v>14249812</v>
      </c>
      <c r="F45" s="22">
        <v>3567189</v>
      </c>
      <c r="G45" s="22">
        <v>159482</v>
      </c>
      <c r="H45" s="22">
        <v>192722</v>
      </c>
      <c r="I45" s="22">
        <v>147931</v>
      </c>
      <c r="J45" s="22">
        <v>500135</v>
      </c>
      <c r="K45" s="22">
        <v>281927</v>
      </c>
      <c r="L45" s="22">
        <v>182004</v>
      </c>
      <c r="M45" s="22">
        <v>160350</v>
      </c>
      <c r="N45" s="22">
        <v>624281</v>
      </c>
      <c r="O45" s="22">
        <v>247806</v>
      </c>
      <c r="P45" s="22">
        <v>199314</v>
      </c>
      <c r="Q45" s="22">
        <v>181657</v>
      </c>
      <c r="R45" s="22">
        <v>628777</v>
      </c>
      <c r="S45" s="22">
        <v>189958</v>
      </c>
      <c r="T45" s="22">
        <v>197348</v>
      </c>
      <c r="U45" s="22">
        <v>622445</v>
      </c>
      <c r="V45" s="22">
        <v>1009751</v>
      </c>
      <c r="W45" s="22">
        <v>2762944</v>
      </c>
      <c r="X45" s="22">
        <v>3567189</v>
      </c>
      <c r="Y45" s="22">
        <v>-804245</v>
      </c>
      <c r="Z45" s="23">
        <v>-22.545623458695349</v>
      </c>
      <c r="AA45" s="20">
        <v>3567189</v>
      </c>
    </row>
    <row r="46" spans="1:27" x14ac:dyDescent="0.25">
      <c r="A46" s="19" t="s">
        <v>71</v>
      </c>
      <c r="B46" s="15" t="s">
        <v>32</v>
      </c>
      <c r="C46" s="20">
        <v>2036919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396059113</v>
      </c>
      <c r="D48" s="29">
        <f t="shared" ref="D48:Y48" si="1">SUM(D35:D47)</f>
        <v>0</v>
      </c>
      <c r="E48" s="30">
        <f t="shared" si="1"/>
        <v>344825528</v>
      </c>
      <c r="F48" s="31">
        <f t="shared" si="1"/>
        <v>392176474</v>
      </c>
      <c r="G48" s="31">
        <f t="shared" si="1"/>
        <v>34932159</v>
      </c>
      <c r="H48" s="31">
        <f t="shared" si="1"/>
        <v>30708943</v>
      </c>
      <c r="I48" s="31">
        <f t="shared" si="1"/>
        <v>35839043</v>
      </c>
      <c r="J48" s="31">
        <f t="shared" si="1"/>
        <v>101480145</v>
      </c>
      <c r="K48" s="31">
        <f t="shared" si="1"/>
        <v>35873619</v>
      </c>
      <c r="L48" s="31">
        <f t="shared" si="1"/>
        <v>34051128</v>
      </c>
      <c r="M48" s="31">
        <f t="shared" si="1"/>
        <v>30438077</v>
      </c>
      <c r="N48" s="31">
        <f t="shared" si="1"/>
        <v>100362824</v>
      </c>
      <c r="O48" s="31">
        <f t="shared" si="1"/>
        <v>36704799</v>
      </c>
      <c r="P48" s="31">
        <f t="shared" si="1"/>
        <v>43462379</v>
      </c>
      <c r="Q48" s="31">
        <f t="shared" si="1"/>
        <v>39359334</v>
      </c>
      <c r="R48" s="31">
        <f t="shared" si="1"/>
        <v>119526512</v>
      </c>
      <c r="S48" s="31">
        <f t="shared" si="1"/>
        <v>49633216</v>
      </c>
      <c r="T48" s="31">
        <f t="shared" si="1"/>
        <v>40174426</v>
      </c>
      <c r="U48" s="31">
        <f t="shared" si="1"/>
        <v>43786311</v>
      </c>
      <c r="V48" s="31">
        <f t="shared" si="1"/>
        <v>133593953</v>
      </c>
      <c r="W48" s="31">
        <f t="shared" si="1"/>
        <v>454963434</v>
      </c>
      <c r="X48" s="31">
        <f t="shared" si="1"/>
        <v>392176474</v>
      </c>
      <c r="Y48" s="31">
        <f t="shared" si="1"/>
        <v>62786960</v>
      </c>
      <c r="Z48" s="32">
        <f>+IF(X48&lt;&gt;0,+(Y48/X48)*100,0)</f>
        <v>16.009874167005744</v>
      </c>
      <c r="AA48" s="29">
        <f>SUM(AA35:AA47)</f>
        <v>392176474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121551409</v>
      </c>
      <c r="D49" s="39">
        <f t="shared" si="2"/>
        <v>0</v>
      </c>
      <c r="E49" s="40">
        <f t="shared" si="2"/>
        <v>203161528</v>
      </c>
      <c r="F49" s="41">
        <f t="shared" si="2"/>
        <v>155810582</v>
      </c>
      <c r="G49" s="41">
        <f t="shared" si="2"/>
        <v>113577061</v>
      </c>
      <c r="H49" s="41">
        <f t="shared" si="2"/>
        <v>-10565556</v>
      </c>
      <c r="I49" s="41">
        <f t="shared" si="2"/>
        <v>-15385530</v>
      </c>
      <c r="J49" s="41">
        <f t="shared" si="2"/>
        <v>87625975</v>
      </c>
      <c r="K49" s="41">
        <f t="shared" si="2"/>
        <v>-15783991</v>
      </c>
      <c r="L49" s="41">
        <f t="shared" si="2"/>
        <v>-13335834</v>
      </c>
      <c r="M49" s="41">
        <f t="shared" si="2"/>
        <v>92583568</v>
      </c>
      <c r="N49" s="41">
        <f t="shared" si="2"/>
        <v>63463743</v>
      </c>
      <c r="O49" s="41">
        <f t="shared" si="2"/>
        <v>-16285186</v>
      </c>
      <c r="P49" s="41">
        <f t="shared" si="2"/>
        <v>-23072895</v>
      </c>
      <c r="Q49" s="41">
        <f t="shared" si="2"/>
        <v>58292100</v>
      </c>
      <c r="R49" s="41">
        <f t="shared" si="2"/>
        <v>18934019</v>
      </c>
      <c r="S49" s="41">
        <f t="shared" si="2"/>
        <v>-29201174</v>
      </c>
      <c r="T49" s="41">
        <f t="shared" si="2"/>
        <v>-28145863</v>
      </c>
      <c r="U49" s="41">
        <f t="shared" si="2"/>
        <v>-15446871</v>
      </c>
      <c r="V49" s="41">
        <f t="shared" si="2"/>
        <v>-72793908</v>
      </c>
      <c r="W49" s="41">
        <f t="shared" si="2"/>
        <v>97229829</v>
      </c>
      <c r="X49" s="41">
        <f t="shared" si="2"/>
        <v>155810582</v>
      </c>
      <c r="Y49" s="41">
        <f t="shared" si="2"/>
        <v>-58580753</v>
      </c>
      <c r="Z49" s="42">
        <f>+IF(X49&lt;&gt;0,+(Y49/X49)*100,0)</f>
        <v>-37.597416201166617</v>
      </c>
      <c r="AA49" s="39">
        <f>+AA33-AA48</f>
        <v>155810582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121551409</v>
      </c>
      <c r="D52" s="48">
        <f t="shared" si="3"/>
        <v>0</v>
      </c>
      <c r="E52" s="49">
        <f t="shared" si="3"/>
        <v>203161528</v>
      </c>
      <c r="F52" s="50">
        <f t="shared" si="3"/>
        <v>155810582</v>
      </c>
      <c r="G52" s="50">
        <f t="shared" si="3"/>
        <v>113577061</v>
      </c>
      <c r="H52" s="50">
        <f t="shared" si="3"/>
        <v>-10565556</v>
      </c>
      <c r="I52" s="50">
        <f t="shared" si="3"/>
        <v>-15385530</v>
      </c>
      <c r="J52" s="50">
        <f t="shared" si="3"/>
        <v>87625975</v>
      </c>
      <c r="K52" s="50">
        <f t="shared" si="3"/>
        <v>-15783991</v>
      </c>
      <c r="L52" s="50">
        <f t="shared" si="3"/>
        <v>-13335834</v>
      </c>
      <c r="M52" s="50">
        <f t="shared" si="3"/>
        <v>92583568</v>
      </c>
      <c r="N52" s="50">
        <f t="shared" si="3"/>
        <v>63463743</v>
      </c>
      <c r="O52" s="50">
        <f t="shared" si="3"/>
        <v>-16285186</v>
      </c>
      <c r="P52" s="50">
        <f t="shared" si="3"/>
        <v>-23072895</v>
      </c>
      <c r="Q52" s="50">
        <f t="shared" si="3"/>
        <v>58292100</v>
      </c>
      <c r="R52" s="50">
        <f t="shared" si="3"/>
        <v>18934019</v>
      </c>
      <c r="S52" s="50">
        <f t="shared" si="3"/>
        <v>-29201174</v>
      </c>
      <c r="T52" s="50">
        <f t="shared" si="3"/>
        <v>-28145863</v>
      </c>
      <c r="U52" s="50">
        <f t="shared" si="3"/>
        <v>-15446871</v>
      </c>
      <c r="V52" s="50">
        <f t="shared" si="3"/>
        <v>-72793908</v>
      </c>
      <c r="W52" s="50">
        <f t="shared" si="3"/>
        <v>97229829</v>
      </c>
      <c r="X52" s="50">
        <f t="shared" si="3"/>
        <v>155810582</v>
      </c>
      <c r="Y52" s="50">
        <f t="shared" si="3"/>
        <v>-58580753</v>
      </c>
      <c r="Z52" s="51">
        <f>+IF(X52&lt;&gt;0,+(Y52/X52)*100,0)</f>
        <v>-37.597416201166617</v>
      </c>
      <c r="AA52" s="48">
        <f>SUM(AA49:AA51)</f>
        <v>155810582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121551409</v>
      </c>
      <c r="D54" s="54">
        <f>+D52-D53</f>
        <v>0</v>
      </c>
      <c r="E54" s="55">
        <f t="shared" si="4"/>
        <v>203161528</v>
      </c>
      <c r="F54" s="56">
        <f t="shared" si="4"/>
        <v>155810582</v>
      </c>
      <c r="G54" s="56">
        <f t="shared" si="4"/>
        <v>113577061</v>
      </c>
      <c r="H54" s="56">
        <f t="shared" si="4"/>
        <v>-10565556</v>
      </c>
      <c r="I54" s="56">
        <f t="shared" si="4"/>
        <v>-15385530</v>
      </c>
      <c r="J54" s="56">
        <f t="shared" si="4"/>
        <v>87625975</v>
      </c>
      <c r="K54" s="56">
        <f t="shared" si="4"/>
        <v>-15783991</v>
      </c>
      <c r="L54" s="56">
        <f t="shared" si="4"/>
        <v>-13335834</v>
      </c>
      <c r="M54" s="56">
        <f t="shared" si="4"/>
        <v>92583568</v>
      </c>
      <c r="N54" s="56">
        <f t="shared" si="4"/>
        <v>63463743</v>
      </c>
      <c r="O54" s="56">
        <f t="shared" si="4"/>
        <v>-16285186</v>
      </c>
      <c r="P54" s="56">
        <f t="shared" si="4"/>
        <v>-23072895</v>
      </c>
      <c r="Q54" s="56">
        <f t="shared" si="4"/>
        <v>58292100</v>
      </c>
      <c r="R54" s="56">
        <f t="shared" si="4"/>
        <v>18934019</v>
      </c>
      <c r="S54" s="56">
        <f t="shared" si="4"/>
        <v>-29201174</v>
      </c>
      <c r="T54" s="56">
        <f t="shared" si="4"/>
        <v>-28145863</v>
      </c>
      <c r="U54" s="56">
        <f t="shared" si="4"/>
        <v>-15446871</v>
      </c>
      <c r="V54" s="56">
        <f t="shared" si="4"/>
        <v>-72793908</v>
      </c>
      <c r="W54" s="56">
        <f t="shared" si="4"/>
        <v>97229829</v>
      </c>
      <c r="X54" s="56">
        <f t="shared" si="4"/>
        <v>155810582</v>
      </c>
      <c r="Y54" s="56">
        <f t="shared" si="4"/>
        <v>-58580753</v>
      </c>
      <c r="Z54" s="57">
        <f>+IF(X54&lt;&gt;0,+(Y54/X54)*100,0)</f>
        <v>-37.597416201166617</v>
      </c>
      <c r="AA54" s="54">
        <f>+AA52-AA53</f>
        <v>155810582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121551409</v>
      </c>
      <c r="D57" s="48">
        <f>SUM(D54:D56)</f>
        <v>0</v>
      </c>
      <c r="E57" s="49">
        <f t="shared" si="5"/>
        <v>203161528</v>
      </c>
      <c r="F57" s="50">
        <f t="shared" si="5"/>
        <v>155810582</v>
      </c>
      <c r="G57" s="50">
        <f t="shared" si="5"/>
        <v>113577061</v>
      </c>
      <c r="H57" s="50">
        <f t="shared" si="5"/>
        <v>-10565556</v>
      </c>
      <c r="I57" s="50">
        <f t="shared" si="5"/>
        <v>-15385530</v>
      </c>
      <c r="J57" s="50">
        <f t="shared" si="5"/>
        <v>87625975</v>
      </c>
      <c r="K57" s="50">
        <f t="shared" si="5"/>
        <v>-15783991</v>
      </c>
      <c r="L57" s="50">
        <f t="shared" si="5"/>
        <v>-13335834</v>
      </c>
      <c r="M57" s="50">
        <f t="shared" si="5"/>
        <v>92583568</v>
      </c>
      <c r="N57" s="50">
        <f t="shared" si="5"/>
        <v>63463743</v>
      </c>
      <c r="O57" s="50">
        <f t="shared" si="5"/>
        <v>-16285186</v>
      </c>
      <c r="P57" s="50">
        <f t="shared" si="5"/>
        <v>-23072895</v>
      </c>
      <c r="Q57" s="50">
        <f t="shared" si="5"/>
        <v>58292100</v>
      </c>
      <c r="R57" s="50">
        <f t="shared" si="5"/>
        <v>18934019</v>
      </c>
      <c r="S57" s="50">
        <f t="shared" si="5"/>
        <v>-29201174</v>
      </c>
      <c r="T57" s="50">
        <f t="shared" si="5"/>
        <v>-28145863</v>
      </c>
      <c r="U57" s="50">
        <f t="shared" si="5"/>
        <v>-15446871</v>
      </c>
      <c r="V57" s="50">
        <f t="shared" si="5"/>
        <v>-72793908</v>
      </c>
      <c r="W57" s="50">
        <f t="shared" si="5"/>
        <v>97229829</v>
      </c>
      <c r="X57" s="50">
        <f t="shared" si="5"/>
        <v>155810582</v>
      </c>
      <c r="Y57" s="50">
        <f t="shared" si="5"/>
        <v>-58580753</v>
      </c>
      <c r="Z57" s="51">
        <f>+IF(X57&lt;&gt;0,+(Y57/X57)*100,0)</f>
        <v>-37.597416201166617</v>
      </c>
      <c r="AA57" s="48">
        <f>SUM(AA54:AA56)</f>
        <v>155810582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121551409</v>
      </c>
      <c r="D60" s="65">
        <f>SUM(D57:D59)</f>
        <v>0</v>
      </c>
      <c r="E60" s="66">
        <f t="shared" si="6"/>
        <v>203161528</v>
      </c>
      <c r="F60" s="67">
        <f t="shared" si="6"/>
        <v>155810582</v>
      </c>
      <c r="G60" s="67">
        <f t="shared" si="6"/>
        <v>113577061</v>
      </c>
      <c r="H60" s="67">
        <f t="shared" si="6"/>
        <v>-10565556</v>
      </c>
      <c r="I60" s="67">
        <f t="shared" si="6"/>
        <v>-15385530</v>
      </c>
      <c r="J60" s="67">
        <f t="shared" si="6"/>
        <v>87625975</v>
      </c>
      <c r="K60" s="67">
        <f t="shared" si="6"/>
        <v>-15783991</v>
      </c>
      <c r="L60" s="67">
        <f t="shared" si="6"/>
        <v>-13335834</v>
      </c>
      <c r="M60" s="67">
        <f t="shared" si="6"/>
        <v>92583568</v>
      </c>
      <c r="N60" s="67">
        <f t="shared" si="6"/>
        <v>63463743</v>
      </c>
      <c r="O60" s="67">
        <f t="shared" si="6"/>
        <v>-16285186</v>
      </c>
      <c r="P60" s="67">
        <f t="shared" si="6"/>
        <v>-23072895</v>
      </c>
      <c r="Q60" s="67">
        <f t="shared" si="6"/>
        <v>58292100</v>
      </c>
      <c r="R60" s="67">
        <f t="shared" si="6"/>
        <v>18934019</v>
      </c>
      <c r="S60" s="67">
        <f t="shared" si="6"/>
        <v>-29201174</v>
      </c>
      <c r="T60" s="67">
        <f t="shared" si="6"/>
        <v>-28145863</v>
      </c>
      <c r="U60" s="67">
        <f t="shared" si="6"/>
        <v>-15446871</v>
      </c>
      <c r="V60" s="67">
        <f t="shared" si="6"/>
        <v>-72793908</v>
      </c>
      <c r="W60" s="67">
        <f t="shared" si="6"/>
        <v>97229829</v>
      </c>
      <c r="X60" s="67">
        <f t="shared" si="6"/>
        <v>155810582</v>
      </c>
      <c r="Y60" s="67">
        <f t="shared" si="6"/>
        <v>-58580753</v>
      </c>
      <c r="Z60" s="68">
        <f>+IF(X60&lt;&gt;0,+(Y60/X60)*100,0)</f>
        <v>-37.597416201166617</v>
      </c>
      <c r="AA60" s="65">
        <f>SUM(AA57:AA59)</f>
        <v>155810582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-708015</v>
      </c>
      <c r="F9" s="22">
        <v>-703015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>
        <v>1245873</v>
      </c>
      <c r="U9" s="22"/>
      <c r="V9" s="22">
        <v>1245873</v>
      </c>
      <c r="W9" s="22">
        <v>1245873</v>
      </c>
      <c r="X9" s="22">
        <v>-703020</v>
      </c>
      <c r="Y9" s="22">
        <v>1948893</v>
      </c>
      <c r="Z9" s="23">
        <v>-277.21729111547324</v>
      </c>
      <c r="AA9" s="20">
        <v>-703015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5233390</v>
      </c>
      <c r="F13" s="22">
        <v>5233390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5233392</v>
      </c>
      <c r="Y13" s="22">
        <v>-5233392</v>
      </c>
      <c r="Z13" s="23">
        <v>-100</v>
      </c>
      <c r="AA13" s="20">
        <v>5233390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10300521</v>
      </c>
      <c r="F26" s="22">
        <v>10300521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10300524</v>
      </c>
      <c r="Y26" s="22">
        <v>-10300524</v>
      </c>
      <c r="Z26" s="23">
        <v>-100</v>
      </c>
      <c r="AA26" s="20">
        <v>10300521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14825896</v>
      </c>
      <c r="F33" s="31">
        <f t="shared" si="0"/>
        <v>14830896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1245873</v>
      </c>
      <c r="U33" s="31">
        <f t="shared" si="0"/>
        <v>0</v>
      </c>
      <c r="V33" s="31">
        <f t="shared" si="0"/>
        <v>1245873</v>
      </c>
      <c r="W33" s="31">
        <f t="shared" si="0"/>
        <v>1245873</v>
      </c>
      <c r="X33" s="31">
        <f t="shared" si="0"/>
        <v>14830896</v>
      </c>
      <c r="Y33" s="31">
        <f t="shared" si="0"/>
        <v>-13585023</v>
      </c>
      <c r="Z33" s="32">
        <f>+IF(X33&lt;&gt;0,+(Y33/X33)*100,0)</f>
        <v>-91.599475850953311</v>
      </c>
      <c r="AA33" s="29">
        <f>SUM(AA6:AA32)</f>
        <v>14830896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8779</v>
      </c>
      <c r="D38" s="20"/>
      <c r="E38" s="21">
        <v>700000</v>
      </c>
      <c r="F38" s="22">
        <v>300000</v>
      </c>
      <c r="G38" s="22"/>
      <c r="H38" s="22">
        <v>29950</v>
      </c>
      <c r="I38" s="22"/>
      <c r="J38" s="22">
        <v>29950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29950</v>
      </c>
      <c r="X38" s="22">
        <v>300000</v>
      </c>
      <c r="Y38" s="22">
        <v>-270050</v>
      </c>
      <c r="Z38" s="23">
        <v>-90.016666666666666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8000000</v>
      </c>
      <c r="F39" s="22">
        <v>8940441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8940444</v>
      </c>
      <c r="Y39" s="22">
        <v>-8940444</v>
      </c>
      <c r="Z39" s="23">
        <v>-100</v>
      </c>
      <c r="AA39" s="20">
        <v>8940441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20000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20004</v>
      </c>
      <c r="Y45" s="22">
        <v>-20004</v>
      </c>
      <c r="Z45" s="23">
        <v>-100</v>
      </c>
      <c r="AA45" s="20">
        <v>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8779</v>
      </c>
      <c r="D48" s="29">
        <f t="shared" ref="D48:Y48" si="1">SUM(D35:D47)</f>
        <v>0</v>
      </c>
      <c r="E48" s="30">
        <f t="shared" si="1"/>
        <v>8700000</v>
      </c>
      <c r="F48" s="31">
        <f t="shared" si="1"/>
        <v>9260441</v>
      </c>
      <c r="G48" s="31">
        <f t="shared" si="1"/>
        <v>0</v>
      </c>
      <c r="H48" s="31">
        <f t="shared" si="1"/>
        <v>29950</v>
      </c>
      <c r="I48" s="31">
        <f t="shared" si="1"/>
        <v>0</v>
      </c>
      <c r="J48" s="31">
        <f t="shared" si="1"/>
        <v>29950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29950</v>
      </c>
      <c r="X48" s="31">
        <f t="shared" si="1"/>
        <v>9260448</v>
      </c>
      <c r="Y48" s="31">
        <f t="shared" si="1"/>
        <v>-9230498</v>
      </c>
      <c r="Z48" s="32">
        <f>+IF(X48&lt;&gt;0,+(Y48/X48)*100,0)</f>
        <v>-99.67658152175791</v>
      </c>
      <c r="AA48" s="29">
        <f>SUM(AA35:AA47)</f>
        <v>9260441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-8779</v>
      </c>
      <c r="D49" s="39">
        <f t="shared" si="2"/>
        <v>0</v>
      </c>
      <c r="E49" s="40">
        <f t="shared" si="2"/>
        <v>6125896</v>
      </c>
      <c r="F49" s="41">
        <f t="shared" si="2"/>
        <v>5570455</v>
      </c>
      <c r="G49" s="41">
        <f t="shared" si="2"/>
        <v>0</v>
      </c>
      <c r="H49" s="41">
        <f t="shared" si="2"/>
        <v>-29950</v>
      </c>
      <c r="I49" s="41">
        <f t="shared" si="2"/>
        <v>0</v>
      </c>
      <c r="J49" s="41">
        <f t="shared" si="2"/>
        <v>-29950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1245873</v>
      </c>
      <c r="U49" s="41">
        <f t="shared" si="2"/>
        <v>0</v>
      </c>
      <c r="V49" s="41">
        <f t="shared" si="2"/>
        <v>1245873</v>
      </c>
      <c r="W49" s="41">
        <f t="shared" si="2"/>
        <v>1215923</v>
      </c>
      <c r="X49" s="41">
        <f t="shared" si="2"/>
        <v>5570448</v>
      </c>
      <c r="Y49" s="41">
        <f t="shared" si="2"/>
        <v>-4354525</v>
      </c>
      <c r="Z49" s="42">
        <f>+IF(X49&lt;&gt;0,+(Y49/X49)*100,0)</f>
        <v>-78.171899279914285</v>
      </c>
      <c r="AA49" s="39">
        <f>+AA33-AA48</f>
        <v>5570455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-8779</v>
      </c>
      <c r="D52" s="48">
        <f t="shared" si="3"/>
        <v>0</v>
      </c>
      <c r="E52" s="49">
        <f t="shared" si="3"/>
        <v>6125896</v>
      </c>
      <c r="F52" s="50">
        <f t="shared" si="3"/>
        <v>5570455</v>
      </c>
      <c r="G52" s="50">
        <f t="shared" si="3"/>
        <v>0</v>
      </c>
      <c r="H52" s="50">
        <f t="shared" si="3"/>
        <v>-29950</v>
      </c>
      <c r="I52" s="50">
        <f t="shared" si="3"/>
        <v>0</v>
      </c>
      <c r="J52" s="50">
        <f t="shared" si="3"/>
        <v>-29950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1245873</v>
      </c>
      <c r="U52" s="50">
        <f t="shared" si="3"/>
        <v>0</v>
      </c>
      <c r="V52" s="50">
        <f t="shared" si="3"/>
        <v>1245873</v>
      </c>
      <c r="W52" s="50">
        <f t="shared" si="3"/>
        <v>1215923</v>
      </c>
      <c r="X52" s="50">
        <f t="shared" si="3"/>
        <v>5570448</v>
      </c>
      <c r="Y52" s="50">
        <f t="shared" si="3"/>
        <v>-4354525</v>
      </c>
      <c r="Z52" s="51">
        <f>+IF(X52&lt;&gt;0,+(Y52/X52)*100,0)</f>
        <v>-78.171899279914285</v>
      </c>
      <c r="AA52" s="48">
        <f>SUM(AA49:AA51)</f>
        <v>5570455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-8779</v>
      </c>
      <c r="D54" s="54">
        <f>+D52-D53</f>
        <v>0</v>
      </c>
      <c r="E54" s="55">
        <f t="shared" si="4"/>
        <v>6125896</v>
      </c>
      <c r="F54" s="56">
        <f t="shared" si="4"/>
        <v>5570455</v>
      </c>
      <c r="G54" s="56">
        <f t="shared" si="4"/>
        <v>0</v>
      </c>
      <c r="H54" s="56">
        <f t="shared" si="4"/>
        <v>-29950</v>
      </c>
      <c r="I54" s="56">
        <f t="shared" si="4"/>
        <v>0</v>
      </c>
      <c r="J54" s="56">
        <f t="shared" si="4"/>
        <v>-29950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1245873</v>
      </c>
      <c r="U54" s="56">
        <f t="shared" si="4"/>
        <v>0</v>
      </c>
      <c r="V54" s="56">
        <f t="shared" si="4"/>
        <v>1245873</v>
      </c>
      <c r="W54" s="56">
        <f t="shared" si="4"/>
        <v>1215923</v>
      </c>
      <c r="X54" s="56">
        <f t="shared" si="4"/>
        <v>5570448</v>
      </c>
      <c r="Y54" s="56">
        <f t="shared" si="4"/>
        <v>-4354525</v>
      </c>
      <c r="Z54" s="57">
        <f>+IF(X54&lt;&gt;0,+(Y54/X54)*100,0)</f>
        <v>-78.171899279914285</v>
      </c>
      <c r="AA54" s="54">
        <f>+AA52-AA53</f>
        <v>5570455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-8779</v>
      </c>
      <c r="D57" s="48">
        <f>SUM(D54:D56)</f>
        <v>0</v>
      </c>
      <c r="E57" s="49">
        <f t="shared" si="5"/>
        <v>6125896</v>
      </c>
      <c r="F57" s="50">
        <f t="shared" si="5"/>
        <v>5570455</v>
      </c>
      <c r="G57" s="50">
        <f t="shared" si="5"/>
        <v>0</v>
      </c>
      <c r="H57" s="50">
        <f t="shared" si="5"/>
        <v>-29950</v>
      </c>
      <c r="I57" s="50">
        <f t="shared" si="5"/>
        <v>0</v>
      </c>
      <c r="J57" s="50">
        <f t="shared" si="5"/>
        <v>-29950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1245873</v>
      </c>
      <c r="U57" s="50">
        <f t="shared" si="5"/>
        <v>0</v>
      </c>
      <c r="V57" s="50">
        <f t="shared" si="5"/>
        <v>1245873</v>
      </c>
      <c r="W57" s="50">
        <f t="shared" si="5"/>
        <v>1215923</v>
      </c>
      <c r="X57" s="50">
        <f t="shared" si="5"/>
        <v>5570448</v>
      </c>
      <c r="Y57" s="50">
        <f t="shared" si="5"/>
        <v>-4354525</v>
      </c>
      <c r="Z57" s="51">
        <f>+IF(X57&lt;&gt;0,+(Y57/X57)*100,0)</f>
        <v>-78.171899279914285</v>
      </c>
      <c r="AA57" s="48">
        <f>SUM(AA54:AA56)</f>
        <v>5570455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-8779</v>
      </c>
      <c r="D60" s="65">
        <f>SUM(D57:D59)</f>
        <v>0</v>
      </c>
      <c r="E60" s="66">
        <f t="shared" si="6"/>
        <v>6125896</v>
      </c>
      <c r="F60" s="67">
        <f t="shared" si="6"/>
        <v>5570455</v>
      </c>
      <c r="G60" s="67">
        <f t="shared" si="6"/>
        <v>0</v>
      </c>
      <c r="H60" s="67">
        <f t="shared" si="6"/>
        <v>-29950</v>
      </c>
      <c r="I60" s="67">
        <f t="shared" si="6"/>
        <v>0</v>
      </c>
      <c r="J60" s="67">
        <f t="shared" si="6"/>
        <v>-29950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1245873</v>
      </c>
      <c r="U60" s="67">
        <f t="shared" si="6"/>
        <v>0</v>
      </c>
      <c r="V60" s="67">
        <f t="shared" si="6"/>
        <v>1245873</v>
      </c>
      <c r="W60" s="67">
        <f t="shared" si="6"/>
        <v>1215923</v>
      </c>
      <c r="X60" s="67">
        <f t="shared" si="6"/>
        <v>5570448</v>
      </c>
      <c r="Y60" s="67">
        <f t="shared" si="6"/>
        <v>-4354525</v>
      </c>
      <c r="Z60" s="68">
        <f>+IF(X60&lt;&gt;0,+(Y60/X60)*100,0)</f>
        <v>-78.171899279914285</v>
      </c>
      <c r="AA60" s="65">
        <f>SUM(AA57:AA59)</f>
        <v>5570455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14739704</v>
      </c>
      <c r="D9" s="20"/>
      <c r="E9" s="21">
        <v>23108016</v>
      </c>
      <c r="F9" s="22">
        <v>23108016</v>
      </c>
      <c r="G9" s="22"/>
      <c r="H9" s="22"/>
      <c r="I9" s="22"/>
      <c r="J9" s="22"/>
      <c r="K9" s="22"/>
      <c r="L9" s="22"/>
      <c r="M9" s="22"/>
      <c r="N9" s="22"/>
      <c r="O9" s="22"/>
      <c r="P9" s="22">
        <v>1784652</v>
      </c>
      <c r="Q9" s="22">
        <v>1780345</v>
      </c>
      <c r="R9" s="22">
        <v>3564997</v>
      </c>
      <c r="S9" s="22">
        <v>1770569</v>
      </c>
      <c r="T9" s="22">
        <v>1719779</v>
      </c>
      <c r="U9" s="22">
        <v>-3048784</v>
      </c>
      <c r="V9" s="22">
        <v>441564</v>
      </c>
      <c r="W9" s="22">
        <v>4006561</v>
      </c>
      <c r="X9" s="22">
        <v>23108016</v>
      </c>
      <c r="Y9" s="22">
        <v>-19101455</v>
      </c>
      <c r="Z9" s="23">
        <v>-82.661596737686182</v>
      </c>
      <c r="AA9" s="20">
        <v>23108016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14739704</v>
      </c>
      <c r="D33" s="29">
        <f t="shared" ref="D33:Y33" si="0">SUM(D6:D32)</f>
        <v>0</v>
      </c>
      <c r="E33" s="30">
        <f t="shared" si="0"/>
        <v>23108016</v>
      </c>
      <c r="F33" s="31">
        <f t="shared" si="0"/>
        <v>23108016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1784652</v>
      </c>
      <c r="Q33" s="31">
        <f t="shared" si="0"/>
        <v>1780345</v>
      </c>
      <c r="R33" s="31">
        <f t="shared" si="0"/>
        <v>3564997</v>
      </c>
      <c r="S33" s="31">
        <f t="shared" si="0"/>
        <v>1770569</v>
      </c>
      <c r="T33" s="31">
        <f t="shared" si="0"/>
        <v>1719779</v>
      </c>
      <c r="U33" s="31">
        <f t="shared" si="0"/>
        <v>-3048784</v>
      </c>
      <c r="V33" s="31">
        <f t="shared" si="0"/>
        <v>441564</v>
      </c>
      <c r="W33" s="31">
        <f t="shared" si="0"/>
        <v>4006561</v>
      </c>
      <c r="X33" s="31">
        <f t="shared" si="0"/>
        <v>23108016</v>
      </c>
      <c r="Y33" s="31">
        <f t="shared" si="0"/>
        <v>-19101455</v>
      </c>
      <c r="Z33" s="32">
        <f>+IF(X33&lt;&gt;0,+(Y33/X33)*100,0)</f>
        <v>-82.661596737686182</v>
      </c>
      <c r="AA33" s="29">
        <f>SUM(AA6:AA32)</f>
        <v>23108016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>
        <v>12542</v>
      </c>
      <c r="Q35" s="22">
        <v>12542</v>
      </c>
      <c r="R35" s="22">
        <v>25084</v>
      </c>
      <c r="S35" s="22"/>
      <c r="T35" s="22"/>
      <c r="U35" s="22"/>
      <c r="V35" s="22"/>
      <c r="W35" s="22">
        <v>25084</v>
      </c>
      <c r="X35" s="22"/>
      <c r="Y35" s="22">
        <v>25084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10600008</v>
      </c>
      <c r="F39" s="22">
        <v>10600008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10600008</v>
      </c>
      <c r="Y39" s="22">
        <v>-10600008</v>
      </c>
      <c r="Z39" s="23">
        <v>-100</v>
      </c>
      <c r="AA39" s="20">
        <v>10600008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395976</v>
      </c>
      <c r="D45" s="20"/>
      <c r="E45" s="21">
        <v>78432</v>
      </c>
      <c r="F45" s="22">
        <v>78432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78432</v>
      </c>
      <c r="Y45" s="22">
        <v>-78432</v>
      </c>
      <c r="Z45" s="23">
        <v>-100</v>
      </c>
      <c r="AA45" s="20">
        <v>78432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395976</v>
      </c>
      <c r="D48" s="29">
        <f t="shared" ref="D48:Y48" si="1">SUM(D35:D47)</f>
        <v>0</v>
      </c>
      <c r="E48" s="30">
        <f t="shared" si="1"/>
        <v>10678440</v>
      </c>
      <c r="F48" s="31">
        <f t="shared" si="1"/>
        <v>10678440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12542</v>
      </c>
      <c r="Q48" s="31">
        <f t="shared" si="1"/>
        <v>12542</v>
      </c>
      <c r="R48" s="31">
        <f t="shared" si="1"/>
        <v>25084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25084</v>
      </c>
      <c r="X48" s="31">
        <f t="shared" si="1"/>
        <v>10678440</v>
      </c>
      <c r="Y48" s="31">
        <f t="shared" si="1"/>
        <v>-10653356</v>
      </c>
      <c r="Z48" s="32">
        <f>+IF(X48&lt;&gt;0,+(Y48/X48)*100,0)</f>
        <v>-99.765096774435207</v>
      </c>
      <c r="AA48" s="29">
        <f>SUM(AA35:AA47)</f>
        <v>10678440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14343728</v>
      </c>
      <c r="D49" s="39">
        <f t="shared" si="2"/>
        <v>0</v>
      </c>
      <c r="E49" s="40">
        <f t="shared" si="2"/>
        <v>12429576</v>
      </c>
      <c r="F49" s="41">
        <f t="shared" si="2"/>
        <v>12429576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1772110</v>
      </c>
      <c r="Q49" s="41">
        <f t="shared" si="2"/>
        <v>1767803</v>
      </c>
      <c r="R49" s="41">
        <f t="shared" si="2"/>
        <v>3539913</v>
      </c>
      <c r="S49" s="41">
        <f t="shared" si="2"/>
        <v>1770569</v>
      </c>
      <c r="T49" s="41">
        <f t="shared" si="2"/>
        <v>1719779</v>
      </c>
      <c r="U49" s="41">
        <f t="shared" si="2"/>
        <v>-3048784</v>
      </c>
      <c r="V49" s="41">
        <f t="shared" si="2"/>
        <v>441564</v>
      </c>
      <c r="W49" s="41">
        <f t="shared" si="2"/>
        <v>3981477</v>
      </c>
      <c r="X49" s="41">
        <f t="shared" si="2"/>
        <v>12429576</v>
      </c>
      <c r="Y49" s="41">
        <f t="shared" si="2"/>
        <v>-8448099</v>
      </c>
      <c r="Z49" s="42">
        <f>+IF(X49&lt;&gt;0,+(Y49/X49)*100,0)</f>
        <v>-67.967716678348481</v>
      </c>
      <c r="AA49" s="39">
        <f>+AA33-AA48</f>
        <v>12429576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14343728</v>
      </c>
      <c r="D52" s="48">
        <f t="shared" si="3"/>
        <v>0</v>
      </c>
      <c r="E52" s="49">
        <f t="shared" si="3"/>
        <v>12429576</v>
      </c>
      <c r="F52" s="50">
        <f t="shared" si="3"/>
        <v>12429576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1772110</v>
      </c>
      <c r="Q52" s="50">
        <f t="shared" si="3"/>
        <v>1767803</v>
      </c>
      <c r="R52" s="50">
        <f t="shared" si="3"/>
        <v>3539913</v>
      </c>
      <c r="S52" s="50">
        <f t="shared" si="3"/>
        <v>1770569</v>
      </c>
      <c r="T52" s="50">
        <f t="shared" si="3"/>
        <v>1719779</v>
      </c>
      <c r="U52" s="50">
        <f t="shared" si="3"/>
        <v>-3048784</v>
      </c>
      <c r="V52" s="50">
        <f t="shared" si="3"/>
        <v>441564</v>
      </c>
      <c r="W52" s="50">
        <f t="shared" si="3"/>
        <v>3981477</v>
      </c>
      <c r="X52" s="50">
        <f t="shared" si="3"/>
        <v>12429576</v>
      </c>
      <c r="Y52" s="50">
        <f t="shared" si="3"/>
        <v>-8448099</v>
      </c>
      <c r="Z52" s="51">
        <f>+IF(X52&lt;&gt;0,+(Y52/X52)*100,0)</f>
        <v>-67.967716678348481</v>
      </c>
      <c r="AA52" s="48">
        <f>SUM(AA49:AA51)</f>
        <v>12429576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14343728</v>
      </c>
      <c r="D54" s="54">
        <f>+D52-D53</f>
        <v>0</v>
      </c>
      <c r="E54" s="55">
        <f t="shared" si="4"/>
        <v>12429576</v>
      </c>
      <c r="F54" s="56">
        <f t="shared" si="4"/>
        <v>12429576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1772110</v>
      </c>
      <c r="Q54" s="56">
        <f t="shared" si="4"/>
        <v>1767803</v>
      </c>
      <c r="R54" s="56">
        <f t="shared" si="4"/>
        <v>3539913</v>
      </c>
      <c r="S54" s="56">
        <f t="shared" si="4"/>
        <v>1770569</v>
      </c>
      <c r="T54" s="56">
        <f t="shared" si="4"/>
        <v>1719779</v>
      </c>
      <c r="U54" s="56">
        <f t="shared" si="4"/>
        <v>-3048784</v>
      </c>
      <c r="V54" s="56">
        <f t="shared" si="4"/>
        <v>441564</v>
      </c>
      <c r="W54" s="56">
        <f t="shared" si="4"/>
        <v>3981477</v>
      </c>
      <c r="X54" s="56">
        <f t="shared" si="4"/>
        <v>12429576</v>
      </c>
      <c r="Y54" s="56">
        <f t="shared" si="4"/>
        <v>-8448099</v>
      </c>
      <c r="Z54" s="57">
        <f>+IF(X54&lt;&gt;0,+(Y54/X54)*100,0)</f>
        <v>-67.967716678348481</v>
      </c>
      <c r="AA54" s="54">
        <f>+AA52-AA53</f>
        <v>12429576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14343728</v>
      </c>
      <c r="D57" s="48">
        <f>SUM(D54:D56)</f>
        <v>0</v>
      </c>
      <c r="E57" s="49">
        <f t="shared" si="5"/>
        <v>12429576</v>
      </c>
      <c r="F57" s="50">
        <f t="shared" si="5"/>
        <v>12429576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1772110</v>
      </c>
      <c r="Q57" s="50">
        <f t="shared" si="5"/>
        <v>1767803</v>
      </c>
      <c r="R57" s="50">
        <f t="shared" si="5"/>
        <v>3539913</v>
      </c>
      <c r="S57" s="50">
        <f t="shared" si="5"/>
        <v>1770569</v>
      </c>
      <c r="T57" s="50">
        <f t="shared" si="5"/>
        <v>1719779</v>
      </c>
      <c r="U57" s="50">
        <f t="shared" si="5"/>
        <v>-3048784</v>
      </c>
      <c r="V57" s="50">
        <f t="shared" si="5"/>
        <v>441564</v>
      </c>
      <c r="W57" s="50">
        <f t="shared" si="5"/>
        <v>3981477</v>
      </c>
      <c r="X57" s="50">
        <f t="shared" si="5"/>
        <v>12429576</v>
      </c>
      <c r="Y57" s="50">
        <f t="shared" si="5"/>
        <v>-8448099</v>
      </c>
      <c r="Z57" s="51">
        <f>+IF(X57&lt;&gt;0,+(Y57/X57)*100,0)</f>
        <v>-67.967716678348481</v>
      </c>
      <c r="AA57" s="48">
        <f>SUM(AA54:AA56)</f>
        <v>12429576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14343728</v>
      </c>
      <c r="D60" s="65">
        <f>SUM(D57:D59)</f>
        <v>0</v>
      </c>
      <c r="E60" s="66">
        <f t="shared" si="6"/>
        <v>12429576</v>
      </c>
      <c r="F60" s="67">
        <f t="shared" si="6"/>
        <v>12429576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1772110</v>
      </c>
      <c r="Q60" s="67">
        <f t="shared" si="6"/>
        <v>1767803</v>
      </c>
      <c r="R60" s="67">
        <f t="shared" si="6"/>
        <v>3539913</v>
      </c>
      <c r="S60" s="67">
        <f t="shared" si="6"/>
        <v>1770569</v>
      </c>
      <c r="T60" s="67">
        <f t="shared" si="6"/>
        <v>1719779</v>
      </c>
      <c r="U60" s="67">
        <f t="shared" si="6"/>
        <v>-3048784</v>
      </c>
      <c r="V60" s="67">
        <f t="shared" si="6"/>
        <v>441564</v>
      </c>
      <c r="W60" s="67">
        <f t="shared" si="6"/>
        <v>3981477</v>
      </c>
      <c r="X60" s="67">
        <f t="shared" si="6"/>
        <v>12429576</v>
      </c>
      <c r="Y60" s="67">
        <f t="shared" si="6"/>
        <v>-8448099</v>
      </c>
      <c r="Z60" s="68">
        <f>+IF(X60&lt;&gt;0,+(Y60/X60)*100,0)</f>
        <v>-67.967716678348481</v>
      </c>
      <c r="AA60" s="65">
        <f>SUM(AA57:AA59)</f>
        <v>12429576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7280525</v>
      </c>
      <c r="D9" s="20"/>
      <c r="E9" s="21">
        <v>7940424</v>
      </c>
      <c r="F9" s="22">
        <v>7940424</v>
      </c>
      <c r="G9" s="22"/>
      <c r="H9" s="22"/>
      <c r="I9" s="22">
        <v>617493</v>
      </c>
      <c r="J9" s="22">
        <v>617493</v>
      </c>
      <c r="K9" s="22"/>
      <c r="L9" s="22">
        <v>595379</v>
      </c>
      <c r="M9" s="22"/>
      <c r="N9" s="22">
        <v>595379</v>
      </c>
      <c r="O9" s="22"/>
      <c r="P9" s="22"/>
      <c r="Q9" s="22"/>
      <c r="R9" s="22"/>
      <c r="S9" s="22"/>
      <c r="T9" s="22"/>
      <c r="U9" s="22">
        <v>604338</v>
      </c>
      <c r="V9" s="22">
        <v>604338</v>
      </c>
      <c r="W9" s="22">
        <v>1817210</v>
      </c>
      <c r="X9" s="22">
        <v>7940424</v>
      </c>
      <c r="Y9" s="22">
        <v>-6123214</v>
      </c>
      <c r="Z9" s="23">
        <v>-77.114446281458015</v>
      </c>
      <c r="AA9" s="20">
        <v>7940424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4054058</v>
      </c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4800000</v>
      </c>
      <c r="Y13" s="22">
        <v>-4800000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1250567</v>
      </c>
      <c r="D26" s="20"/>
      <c r="E26" s="21">
        <v>1325004</v>
      </c>
      <c r="F26" s="22">
        <v>1325004</v>
      </c>
      <c r="G26" s="22"/>
      <c r="H26" s="22"/>
      <c r="I26" s="22">
        <v>1325004</v>
      </c>
      <c r="J26" s="22">
        <v>1325004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1325004</v>
      </c>
      <c r="X26" s="22">
        <v>1325004</v>
      </c>
      <c r="Y26" s="22"/>
      <c r="Z26" s="23"/>
      <c r="AA26" s="20">
        <v>1325004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12585150</v>
      </c>
      <c r="D33" s="29">
        <f t="shared" ref="D33:Y33" si="0">SUM(D6:D32)</f>
        <v>0</v>
      </c>
      <c r="E33" s="30">
        <f t="shared" si="0"/>
        <v>14065428</v>
      </c>
      <c r="F33" s="31">
        <f t="shared" si="0"/>
        <v>14065428</v>
      </c>
      <c r="G33" s="31">
        <f t="shared" si="0"/>
        <v>0</v>
      </c>
      <c r="H33" s="31">
        <f t="shared" si="0"/>
        <v>0</v>
      </c>
      <c r="I33" s="31">
        <f t="shared" si="0"/>
        <v>1942497</v>
      </c>
      <c r="J33" s="31">
        <f t="shared" si="0"/>
        <v>1942497</v>
      </c>
      <c r="K33" s="31">
        <f t="shared" si="0"/>
        <v>0</v>
      </c>
      <c r="L33" s="31">
        <f t="shared" si="0"/>
        <v>595379</v>
      </c>
      <c r="M33" s="31">
        <f t="shared" si="0"/>
        <v>0</v>
      </c>
      <c r="N33" s="31">
        <f t="shared" si="0"/>
        <v>595379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604338</v>
      </c>
      <c r="V33" s="31">
        <f t="shared" si="0"/>
        <v>604338</v>
      </c>
      <c r="W33" s="31">
        <f t="shared" si="0"/>
        <v>3142214</v>
      </c>
      <c r="X33" s="31">
        <f t="shared" si="0"/>
        <v>14065428</v>
      </c>
      <c r="Y33" s="31">
        <f t="shared" si="0"/>
        <v>-10923214</v>
      </c>
      <c r="Z33" s="32">
        <f>+IF(X33&lt;&gt;0,+(Y33/X33)*100,0)</f>
        <v>-77.660018593106457</v>
      </c>
      <c r="AA33" s="29">
        <f>SUM(AA6:AA32)</f>
        <v>14065428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5945205</v>
      </c>
      <c r="D35" s="20"/>
      <c r="E35" s="21">
        <v>5262888</v>
      </c>
      <c r="F35" s="22">
        <v>5262888</v>
      </c>
      <c r="G35" s="22"/>
      <c r="H35" s="22"/>
      <c r="I35" s="22">
        <v>507678</v>
      </c>
      <c r="J35" s="22">
        <v>507678</v>
      </c>
      <c r="K35" s="22"/>
      <c r="L35" s="22">
        <v>605690</v>
      </c>
      <c r="M35" s="22"/>
      <c r="N35" s="22">
        <v>605690</v>
      </c>
      <c r="O35" s="22"/>
      <c r="P35" s="22"/>
      <c r="Q35" s="22"/>
      <c r="R35" s="22"/>
      <c r="S35" s="22"/>
      <c r="T35" s="22"/>
      <c r="U35" s="22">
        <v>529574</v>
      </c>
      <c r="V35" s="22">
        <v>529574</v>
      </c>
      <c r="W35" s="22">
        <v>1642942</v>
      </c>
      <c r="X35" s="22">
        <v>5262888</v>
      </c>
      <c r="Y35" s="22">
        <v>-3619946</v>
      </c>
      <c r="Z35" s="23">
        <v>-68.782501166659827</v>
      </c>
      <c r="AA35" s="20">
        <v>5262888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6009</v>
      </c>
      <c r="D38" s="20"/>
      <c r="E38" s="21">
        <v>15000</v>
      </c>
      <c r="F38" s="22">
        <v>15000</v>
      </c>
      <c r="G38" s="22"/>
      <c r="H38" s="22"/>
      <c r="I38" s="22">
        <v>8863</v>
      </c>
      <c r="J38" s="22">
        <v>8863</v>
      </c>
      <c r="K38" s="22"/>
      <c r="L38" s="22">
        <v>1250</v>
      </c>
      <c r="M38" s="22"/>
      <c r="N38" s="22">
        <v>1250</v>
      </c>
      <c r="O38" s="22"/>
      <c r="P38" s="22"/>
      <c r="Q38" s="22"/>
      <c r="R38" s="22"/>
      <c r="S38" s="22"/>
      <c r="T38" s="22"/>
      <c r="U38" s="22">
        <v>767</v>
      </c>
      <c r="V38" s="22">
        <v>767</v>
      </c>
      <c r="W38" s="22">
        <v>10880</v>
      </c>
      <c r="X38" s="22">
        <v>15000</v>
      </c>
      <c r="Y38" s="22">
        <v>-4120</v>
      </c>
      <c r="Z38" s="23">
        <v>-27.466666666666669</v>
      </c>
      <c r="AA38" s="20">
        <v>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2779152</v>
      </c>
      <c r="F39" s="22">
        <v>2779152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2779152</v>
      </c>
      <c r="Y39" s="22">
        <v>-2779152</v>
      </c>
      <c r="Z39" s="23">
        <v>-100</v>
      </c>
      <c r="AA39" s="20">
        <v>2779152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2348615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229745</v>
      </c>
      <c r="D42" s="20"/>
      <c r="E42" s="21">
        <v>300000</v>
      </c>
      <c r="F42" s="22">
        <v>300000</v>
      </c>
      <c r="G42" s="22"/>
      <c r="H42" s="22"/>
      <c r="I42" s="22">
        <v>8400</v>
      </c>
      <c r="J42" s="22">
        <v>8400</v>
      </c>
      <c r="K42" s="22"/>
      <c r="L42" s="22">
        <v>3490</v>
      </c>
      <c r="M42" s="22"/>
      <c r="N42" s="22">
        <v>3490</v>
      </c>
      <c r="O42" s="22"/>
      <c r="P42" s="22"/>
      <c r="Q42" s="22"/>
      <c r="R42" s="22"/>
      <c r="S42" s="22"/>
      <c r="T42" s="22"/>
      <c r="U42" s="22">
        <v>3373</v>
      </c>
      <c r="V42" s="22">
        <v>3373</v>
      </c>
      <c r="W42" s="22">
        <v>15263</v>
      </c>
      <c r="X42" s="22">
        <v>300000</v>
      </c>
      <c r="Y42" s="22">
        <v>-284737</v>
      </c>
      <c r="Z42" s="23">
        <v>-94.912333333333336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4545131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634718</v>
      </c>
      <c r="D45" s="20"/>
      <c r="E45" s="21">
        <v>450348</v>
      </c>
      <c r="F45" s="22">
        <v>450348</v>
      </c>
      <c r="G45" s="22"/>
      <c r="H45" s="22"/>
      <c r="I45" s="22">
        <v>4187</v>
      </c>
      <c r="J45" s="22">
        <v>4187</v>
      </c>
      <c r="K45" s="22"/>
      <c r="L45" s="22">
        <v>5127</v>
      </c>
      <c r="M45" s="22"/>
      <c r="N45" s="22">
        <v>5127</v>
      </c>
      <c r="O45" s="22"/>
      <c r="P45" s="22"/>
      <c r="Q45" s="22"/>
      <c r="R45" s="22"/>
      <c r="S45" s="22"/>
      <c r="T45" s="22"/>
      <c r="U45" s="22">
        <v>4411</v>
      </c>
      <c r="V45" s="22">
        <v>4411</v>
      </c>
      <c r="W45" s="22">
        <v>13725</v>
      </c>
      <c r="X45" s="22">
        <v>450348</v>
      </c>
      <c r="Y45" s="22">
        <v>-436623</v>
      </c>
      <c r="Z45" s="23">
        <v>-96.952356844040608</v>
      </c>
      <c r="AA45" s="20">
        <v>450348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13709423</v>
      </c>
      <c r="D48" s="29">
        <f t="shared" ref="D48:Y48" si="1">SUM(D35:D47)</f>
        <v>0</v>
      </c>
      <c r="E48" s="30">
        <f t="shared" si="1"/>
        <v>8807388</v>
      </c>
      <c r="F48" s="31">
        <f t="shared" si="1"/>
        <v>8807388</v>
      </c>
      <c r="G48" s="31">
        <f t="shared" si="1"/>
        <v>0</v>
      </c>
      <c r="H48" s="31">
        <f t="shared" si="1"/>
        <v>0</v>
      </c>
      <c r="I48" s="31">
        <f t="shared" si="1"/>
        <v>529128</v>
      </c>
      <c r="J48" s="31">
        <f t="shared" si="1"/>
        <v>529128</v>
      </c>
      <c r="K48" s="31">
        <f t="shared" si="1"/>
        <v>0</v>
      </c>
      <c r="L48" s="31">
        <f t="shared" si="1"/>
        <v>615557</v>
      </c>
      <c r="M48" s="31">
        <f t="shared" si="1"/>
        <v>0</v>
      </c>
      <c r="N48" s="31">
        <f t="shared" si="1"/>
        <v>615557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538125</v>
      </c>
      <c r="V48" s="31">
        <f t="shared" si="1"/>
        <v>538125</v>
      </c>
      <c r="W48" s="31">
        <f t="shared" si="1"/>
        <v>1682810</v>
      </c>
      <c r="X48" s="31">
        <f t="shared" si="1"/>
        <v>8807388</v>
      </c>
      <c r="Y48" s="31">
        <f t="shared" si="1"/>
        <v>-7124578</v>
      </c>
      <c r="Z48" s="32">
        <f>+IF(X48&lt;&gt;0,+(Y48/X48)*100,0)</f>
        <v>-80.893200117901017</v>
      </c>
      <c r="AA48" s="29">
        <f>SUM(AA35:AA47)</f>
        <v>8807388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-1124273</v>
      </c>
      <c r="D49" s="39">
        <f t="shared" si="2"/>
        <v>0</v>
      </c>
      <c r="E49" s="40">
        <f t="shared" si="2"/>
        <v>5258040</v>
      </c>
      <c r="F49" s="41">
        <f t="shared" si="2"/>
        <v>5258040</v>
      </c>
      <c r="G49" s="41">
        <f t="shared" si="2"/>
        <v>0</v>
      </c>
      <c r="H49" s="41">
        <f t="shared" si="2"/>
        <v>0</v>
      </c>
      <c r="I49" s="41">
        <f t="shared" si="2"/>
        <v>1413369</v>
      </c>
      <c r="J49" s="41">
        <f t="shared" si="2"/>
        <v>1413369</v>
      </c>
      <c r="K49" s="41">
        <f t="shared" si="2"/>
        <v>0</v>
      </c>
      <c r="L49" s="41">
        <f t="shared" si="2"/>
        <v>-20178</v>
      </c>
      <c r="M49" s="41">
        <f t="shared" si="2"/>
        <v>0</v>
      </c>
      <c r="N49" s="41">
        <f t="shared" si="2"/>
        <v>-20178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66213</v>
      </c>
      <c r="V49" s="41">
        <f t="shared" si="2"/>
        <v>66213</v>
      </c>
      <c r="W49" s="41">
        <f t="shared" si="2"/>
        <v>1459404</v>
      </c>
      <c r="X49" s="41">
        <f t="shared" si="2"/>
        <v>5258040</v>
      </c>
      <c r="Y49" s="41">
        <f t="shared" si="2"/>
        <v>-3798636</v>
      </c>
      <c r="Z49" s="42">
        <f>+IF(X49&lt;&gt;0,+(Y49/X49)*100,0)</f>
        <v>-72.24433439076158</v>
      </c>
      <c r="AA49" s="39">
        <f>+AA33-AA48</f>
        <v>5258040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-1124273</v>
      </c>
      <c r="D52" s="48">
        <f t="shared" si="3"/>
        <v>0</v>
      </c>
      <c r="E52" s="49">
        <f t="shared" si="3"/>
        <v>5258040</v>
      </c>
      <c r="F52" s="50">
        <f t="shared" si="3"/>
        <v>5258040</v>
      </c>
      <c r="G52" s="50">
        <f t="shared" si="3"/>
        <v>0</v>
      </c>
      <c r="H52" s="50">
        <f t="shared" si="3"/>
        <v>0</v>
      </c>
      <c r="I52" s="50">
        <f t="shared" si="3"/>
        <v>1413369</v>
      </c>
      <c r="J52" s="50">
        <f t="shared" si="3"/>
        <v>1413369</v>
      </c>
      <c r="K52" s="50">
        <f t="shared" si="3"/>
        <v>0</v>
      </c>
      <c r="L52" s="50">
        <f t="shared" si="3"/>
        <v>-20178</v>
      </c>
      <c r="M52" s="50">
        <f t="shared" si="3"/>
        <v>0</v>
      </c>
      <c r="N52" s="50">
        <f t="shared" si="3"/>
        <v>-20178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66213</v>
      </c>
      <c r="V52" s="50">
        <f t="shared" si="3"/>
        <v>66213</v>
      </c>
      <c r="W52" s="50">
        <f t="shared" si="3"/>
        <v>1459404</v>
      </c>
      <c r="X52" s="50">
        <f t="shared" si="3"/>
        <v>5258040</v>
      </c>
      <c r="Y52" s="50">
        <f t="shared" si="3"/>
        <v>-3798636</v>
      </c>
      <c r="Z52" s="51">
        <f>+IF(X52&lt;&gt;0,+(Y52/X52)*100,0)</f>
        <v>-72.24433439076158</v>
      </c>
      <c r="AA52" s="48">
        <f>SUM(AA49:AA51)</f>
        <v>5258040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-1124273</v>
      </c>
      <c r="D54" s="54">
        <f>+D52-D53</f>
        <v>0</v>
      </c>
      <c r="E54" s="55">
        <f t="shared" si="4"/>
        <v>5258040</v>
      </c>
      <c r="F54" s="56">
        <f t="shared" si="4"/>
        <v>5258040</v>
      </c>
      <c r="G54" s="56">
        <f t="shared" si="4"/>
        <v>0</v>
      </c>
      <c r="H54" s="56">
        <f t="shared" si="4"/>
        <v>0</v>
      </c>
      <c r="I54" s="56">
        <f t="shared" si="4"/>
        <v>1413369</v>
      </c>
      <c r="J54" s="56">
        <f t="shared" si="4"/>
        <v>1413369</v>
      </c>
      <c r="K54" s="56">
        <f t="shared" si="4"/>
        <v>0</v>
      </c>
      <c r="L54" s="56">
        <f t="shared" si="4"/>
        <v>-20178</v>
      </c>
      <c r="M54" s="56">
        <f t="shared" si="4"/>
        <v>0</v>
      </c>
      <c r="N54" s="56">
        <f t="shared" si="4"/>
        <v>-20178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66213</v>
      </c>
      <c r="V54" s="56">
        <f t="shared" si="4"/>
        <v>66213</v>
      </c>
      <c r="W54" s="56">
        <f t="shared" si="4"/>
        <v>1459404</v>
      </c>
      <c r="X54" s="56">
        <f t="shared" si="4"/>
        <v>5258040</v>
      </c>
      <c r="Y54" s="56">
        <f t="shared" si="4"/>
        <v>-3798636</v>
      </c>
      <c r="Z54" s="57">
        <f>+IF(X54&lt;&gt;0,+(Y54/X54)*100,0)</f>
        <v>-72.24433439076158</v>
      </c>
      <c r="AA54" s="54">
        <f>+AA52-AA53</f>
        <v>5258040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-1124273</v>
      </c>
      <c r="D57" s="48">
        <f>SUM(D54:D56)</f>
        <v>0</v>
      </c>
      <c r="E57" s="49">
        <f t="shared" si="5"/>
        <v>5258040</v>
      </c>
      <c r="F57" s="50">
        <f t="shared" si="5"/>
        <v>5258040</v>
      </c>
      <c r="G57" s="50">
        <f t="shared" si="5"/>
        <v>0</v>
      </c>
      <c r="H57" s="50">
        <f t="shared" si="5"/>
        <v>0</v>
      </c>
      <c r="I57" s="50">
        <f t="shared" si="5"/>
        <v>1413369</v>
      </c>
      <c r="J57" s="50">
        <f t="shared" si="5"/>
        <v>1413369</v>
      </c>
      <c r="K57" s="50">
        <f t="shared" si="5"/>
        <v>0</v>
      </c>
      <c r="L57" s="50">
        <f t="shared" si="5"/>
        <v>-20178</v>
      </c>
      <c r="M57" s="50">
        <f t="shared" si="5"/>
        <v>0</v>
      </c>
      <c r="N57" s="50">
        <f t="shared" si="5"/>
        <v>-20178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66213</v>
      </c>
      <c r="V57" s="50">
        <f t="shared" si="5"/>
        <v>66213</v>
      </c>
      <c r="W57" s="50">
        <f t="shared" si="5"/>
        <v>1459404</v>
      </c>
      <c r="X57" s="50">
        <f t="shared" si="5"/>
        <v>5258040</v>
      </c>
      <c r="Y57" s="50">
        <f t="shared" si="5"/>
        <v>-3798636</v>
      </c>
      <c r="Z57" s="51">
        <f>+IF(X57&lt;&gt;0,+(Y57/X57)*100,0)</f>
        <v>-72.24433439076158</v>
      </c>
      <c r="AA57" s="48">
        <f>SUM(AA54:AA56)</f>
        <v>5258040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-1124273</v>
      </c>
      <c r="D60" s="65">
        <f>SUM(D57:D59)</f>
        <v>0</v>
      </c>
      <c r="E60" s="66">
        <f t="shared" si="6"/>
        <v>5258040</v>
      </c>
      <c r="F60" s="67">
        <f t="shared" si="6"/>
        <v>5258040</v>
      </c>
      <c r="G60" s="67">
        <f t="shared" si="6"/>
        <v>0</v>
      </c>
      <c r="H60" s="67">
        <f t="shared" si="6"/>
        <v>0</v>
      </c>
      <c r="I60" s="67">
        <f t="shared" si="6"/>
        <v>1413369</v>
      </c>
      <c r="J60" s="67">
        <f t="shared" si="6"/>
        <v>1413369</v>
      </c>
      <c r="K60" s="67">
        <f t="shared" si="6"/>
        <v>0</v>
      </c>
      <c r="L60" s="67">
        <f t="shared" si="6"/>
        <v>-20178</v>
      </c>
      <c r="M60" s="67">
        <f t="shared" si="6"/>
        <v>0</v>
      </c>
      <c r="N60" s="67">
        <f t="shared" si="6"/>
        <v>-20178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66213</v>
      </c>
      <c r="V60" s="67">
        <f t="shared" si="6"/>
        <v>66213</v>
      </c>
      <c r="W60" s="67">
        <f t="shared" si="6"/>
        <v>1459404</v>
      </c>
      <c r="X60" s="67">
        <f t="shared" si="6"/>
        <v>5258040</v>
      </c>
      <c r="Y60" s="67">
        <f t="shared" si="6"/>
        <v>-3798636</v>
      </c>
      <c r="Z60" s="68">
        <f>+IF(X60&lt;&gt;0,+(Y60/X60)*100,0)</f>
        <v>-72.24433439076158</v>
      </c>
      <c r="AA60" s="65">
        <f>SUM(AA57:AA59)</f>
        <v>5258040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14563279</v>
      </c>
      <c r="D9" s="20"/>
      <c r="E9" s="21">
        <v>3440575</v>
      </c>
      <c r="F9" s="22">
        <v>3440575</v>
      </c>
      <c r="G9" s="22">
        <v>1570886</v>
      </c>
      <c r="H9" s="22"/>
      <c r="I9" s="22"/>
      <c r="J9" s="22">
        <v>1570886</v>
      </c>
      <c r="K9" s="22">
        <v>1566562</v>
      </c>
      <c r="L9" s="22">
        <v>1566990</v>
      </c>
      <c r="M9" s="22">
        <v>1710229</v>
      </c>
      <c r="N9" s="22">
        <v>4843781</v>
      </c>
      <c r="O9" s="22">
        <v>1701777</v>
      </c>
      <c r="P9" s="22">
        <v>1701316</v>
      </c>
      <c r="Q9" s="22">
        <v>1690548</v>
      </c>
      <c r="R9" s="22">
        <v>5093641</v>
      </c>
      <c r="S9" s="22">
        <v>1468139</v>
      </c>
      <c r="T9" s="22"/>
      <c r="U9" s="22">
        <v>1448448</v>
      </c>
      <c r="V9" s="22">
        <v>2916587</v>
      </c>
      <c r="W9" s="22">
        <v>14424895</v>
      </c>
      <c r="X9" s="22">
        <v>3440575</v>
      </c>
      <c r="Y9" s="22">
        <v>10984320</v>
      </c>
      <c r="Z9" s="23">
        <v>319.25826351699931</v>
      </c>
      <c r="AA9" s="20">
        <v>3440575</v>
      </c>
    </row>
    <row r="10" spans="1:27" x14ac:dyDescent="0.25">
      <c r="A10" s="19" t="s">
        <v>38</v>
      </c>
      <c r="B10" s="15" t="s">
        <v>32</v>
      </c>
      <c r="C10" s="20">
        <v>579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2000000</v>
      </c>
      <c r="F13" s="22">
        <v>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2000000</v>
      </c>
      <c r="Y13" s="22">
        <v>-2000000</v>
      </c>
      <c r="Z13" s="23">
        <v>-100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14600637</v>
      </c>
      <c r="D33" s="29">
        <f t="shared" ref="D33:Y33" si="0">SUM(D6:D32)</f>
        <v>0</v>
      </c>
      <c r="E33" s="30">
        <f t="shared" si="0"/>
        <v>5440575</v>
      </c>
      <c r="F33" s="31">
        <f t="shared" si="0"/>
        <v>5440575</v>
      </c>
      <c r="G33" s="31">
        <f t="shared" si="0"/>
        <v>1570886</v>
      </c>
      <c r="H33" s="31">
        <f t="shared" si="0"/>
        <v>0</v>
      </c>
      <c r="I33" s="31">
        <f t="shared" si="0"/>
        <v>0</v>
      </c>
      <c r="J33" s="31">
        <f t="shared" si="0"/>
        <v>1570886</v>
      </c>
      <c r="K33" s="31">
        <f t="shared" si="0"/>
        <v>1566562</v>
      </c>
      <c r="L33" s="31">
        <f t="shared" si="0"/>
        <v>1566990</v>
      </c>
      <c r="M33" s="31">
        <f t="shared" si="0"/>
        <v>1710229</v>
      </c>
      <c r="N33" s="31">
        <f t="shared" si="0"/>
        <v>4843781</v>
      </c>
      <c r="O33" s="31">
        <f t="shared" si="0"/>
        <v>1701777</v>
      </c>
      <c r="P33" s="31">
        <f t="shared" si="0"/>
        <v>1701316</v>
      </c>
      <c r="Q33" s="31">
        <f t="shared" si="0"/>
        <v>1690548</v>
      </c>
      <c r="R33" s="31">
        <f t="shared" si="0"/>
        <v>5093641</v>
      </c>
      <c r="S33" s="31">
        <f t="shared" si="0"/>
        <v>1468139</v>
      </c>
      <c r="T33" s="31">
        <f t="shared" si="0"/>
        <v>0</v>
      </c>
      <c r="U33" s="31">
        <f t="shared" si="0"/>
        <v>1448448</v>
      </c>
      <c r="V33" s="31">
        <f t="shared" si="0"/>
        <v>2916587</v>
      </c>
      <c r="W33" s="31">
        <f t="shared" si="0"/>
        <v>14424895</v>
      </c>
      <c r="X33" s="31">
        <f t="shared" si="0"/>
        <v>5440575</v>
      </c>
      <c r="Y33" s="31">
        <f t="shared" si="0"/>
        <v>8984320</v>
      </c>
      <c r="Z33" s="32">
        <f>+IF(X33&lt;&gt;0,+(Y33/X33)*100,0)</f>
        <v>165.13548659838344</v>
      </c>
      <c r="AA33" s="29">
        <f>SUM(AA6:AA32)</f>
        <v>5440575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9275556</v>
      </c>
      <c r="F35" s="22">
        <v>9275556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5362413</v>
      </c>
      <c r="V35" s="22">
        <v>5362413</v>
      </c>
      <c r="W35" s="22">
        <v>5362413</v>
      </c>
      <c r="X35" s="22">
        <v>9275556</v>
      </c>
      <c r="Y35" s="22">
        <v>-3913143</v>
      </c>
      <c r="Z35" s="23">
        <v>-42.187692037005654</v>
      </c>
      <c r="AA35" s="20">
        <v>9275556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22302</v>
      </c>
      <c r="D38" s="20"/>
      <c r="E38" s="21">
        <v>100000</v>
      </c>
      <c r="F38" s="22">
        <v>100000</v>
      </c>
      <c r="G38" s="22"/>
      <c r="H38" s="22"/>
      <c r="I38" s="22">
        <v>1506</v>
      </c>
      <c r="J38" s="22">
        <v>1506</v>
      </c>
      <c r="K38" s="22"/>
      <c r="L38" s="22">
        <v>2551</v>
      </c>
      <c r="M38" s="22">
        <v>534</v>
      </c>
      <c r="N38" s="22">
        <v>3085</v>
      </c>
      <c r="O38" s="22">
        <v>4120</v>
      </c>
      <c r="P38" s="22"/>
      <c r="Q38" s="22"/>
      <c r="R38" s="22">
        <v>4120</v>
      </c>
      <c r="S38" s="22"/>
      <c r="T38" s="22"/>
      <c r="U38" s="22"/>
      <c r="V38" s="22"/>
      <c r="W38" s="22">
        <v>8711</v>
      </c>
      <c r="X38" s="22">
        <v>100000</v>
      </c>
      <c r="Y38" s="22">
        <v>-91289</v>
      </c>
      <c r="Z38" s="23">
        <v>-91.289000000000001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74479</v>
      </c>
      <c r="D42" s="20"/>
      <c r="E42" s="21">
        <v>2173913</v>
      </c>
      <c r="F42" s="22">
        <v>1173913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1173913</v>
      </c>
      <c r="Y42" s="22">
        <v>-1173913</v>
      </c>
      <c r="Z42" s="23">
        <v>-100</v>
      </c>
      <c r="AA42" s="20">
        <v>1173913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26555</v>
      </c>
      <c r="D45" s="20"/>
      <c r="E45" s="21">
        <v>1826087</v>
      </c>
      <c r="F45" s="22">
        <v>1826087</v>
      </c>
      <c r="G45" s="22"/>
      <c r="H45" s="22">
        <v>3467</v>
      </c>
      <c r="I45" s="22">
        <v>53292</v>
      </c>
      <c r="J45" s="22">
        <v>56759</v>
      </c>
      <c r="K45" s="22"/>
      <c r="L45" s="22">
        <v>31592</v>
      </c>
      <c r="M45" s="22">
        <v>1300</v>
      </c>
      <c r="N45" s="22">
        <v>32892</v>
      </c>
      <c r="O45" s="22">
        <v>41441</v>
      </c>
      <c r="P45" s="22">
        <v>53556</v>
      </c>
      <c r="Q45" s="22"/>
      <c r="R45" s="22">
        <v>94997</v>
      </c>
      <c r="S45" s="22"/>
      <c r="T45" s="22"/>
      <c r="U45" s="22">
        <v>94815</v>
      </c>
      <c r="V45" s="22">
        <v>94815</v>
      </c>
      <c r="W45" s="22">
        <v>279463</v>
      </c>
      <c r="X45" s="22">
        <v>1826087</v>
      </c>
      <c r="Y45" s="22">
        <v>-1546624</v>
      </c>
      <c r="Z45" s="23">
        <v>-84.696074173902986</v>
      </c>
      <c r="AA45" s="20">
        <v>1826087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123336</v>
      </c>
      <c r="D48" s="29">
        <f t="shared" ref="D48:Y48" si="1">SUM(D35:D47)</f>
        <v>0</v>
      </c>
      <c r="E48" s="30">
        <f t="shared" si="1"/>
        <v>13375556</v>
      </c>
      <c r="F48" s="31">
        <f t="shared" si="1"/>
        <v>12375556</v>
      </c>
      <c r="G48" s="31">
        <f t="shared" si="1"/>
        <v>0</v>
      </c>
      <c r="H48" s="31">
        <f t="shared" si="1"/>
        <v>3467</v>
      </c>
      <c r="I48" s="31">
        <f t="shared" si="1"/>
        <v>54798</v>
      </c>
      <c r="J48" s="31">
        <f t="shared" si="1"/>
        <v>58265</v>
      </c>
      <c r="K48" s="31">
        <f t="shared" si="1"/>
        <v>0</v>
      </c>
      <c r="L48" s="31">
        <f t="shared" si="1"/>
        <v>34143</v>
      </c>
      <c r="M48" s="31">
        <f t="shared" si="1"/>
        <v>1834</v>
      </c>
      <c r="N48" s="31">
        <f t="shared" si="1"/>
        <v>35977</v>
      </c>
      <c r="O48" s="31">
        <f t="shared" si="1"/>
        <v>45561</v>
      </c>
      <c r="P48" s="31">
        <f t="shared" si="1"/>
        <v>53556</v>
      </c>
      <c r="Q48" s="31">
        <f t="shared" si="1"/>
        <v>0</v>
      </c>
      <c r="R48" s="31">
        <f t="shared" si="1"/>
        <v>99117</v>
      </c>
      <c r="S48" s="31">
        <f t="shared" si="1"/>
        <v>0</v>
      </c>
      <c r="T48" s="31">
        <f t="shared" si="1"/>
        <v>0</v>
      </c>
      <c r="U48" s="31">
        <f t="shared" si="1"/>
        <v>5457228</v>
      </c>
      <c r="V48" s="31">
        <f t="shared" si="1"/>
        <v>5457228</v>
      </c>
      <c r="W48" s="31">
        <f t="shared" si="1"/>
        <v>5650587</v>
      </c>
      <c r="X48" s="31">
        <f t="shared" si="1"/>
        <v>12375556</v>
      </c>
      <c r="Y48" s="31">
        <f t="shared" si="1"/>
        <v>-6724969</v>
      </c>
      <c r="Z48" s="32">
        <f>+IF(X48&lt;&gt;0,+(Y48/X48)*100,0)</f>
        <v>-54.340742347252927</v>
      </c>
      <c r="AA48" s="29">
        <f>SUM(AA35:AA47)</f>
        <v>12375556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14477301</v>
      </c>
      <c r="D49" s="39">
        <f t="shared" si="2"/>
        <v>0</v>
      </c>
      <c r="E49" s="40">
        <f t="shared" si="2"/>
        <v>-7934981</v>
      </c>
      <c r="F49" s="41">
        <f t="shared" si="2"/>
        <v>-6934981</v>
      </c>
      <c r="G49" s="41">
        <f t="shared" si="2"/>
        <v>1570886</v>
      </c>
      <c r="H49" s="41">
        <f t="shared" si="2"/>
        <v>-3467</v>
      </c>
      <c r="I49" s="41">
        <f t="shared" si="2"/>
        <v>-54798</v>
      </c>
      <c r="J49" s="41">
        <f t="shared" si="2"/>
        <v>1512621</v>
      </c>
      <c r="K49" s="41">
        <f t="shared" si="2"/>
        <v>1566562</v>
      </c>
      <c r="L49" s="41">
        <f t="shared" si="2"/>
        <v>1532847</v>
      </c>
      <c r="M49" s="41">
        <f t="shared" si="2"/>
        <v>1708395</v>
      </c>
      <c r="N49" s="41">
        <f t="shared" si="2"/>
        <v>4807804</v>
      </c>
      <c r="O49" s="41">
        <f t="shared" si="2"/>
        <v>1656216</v>
      </c>
      <c r="P49" s="41">
        <f t="shared" si="2"/>
        <v>1647760</v>
      </c>
      <c r="Q49" s="41">
        <f t="shared" si="2"/>
        <v>1690548</v>
      </c>
      <c r="R49" s="41">
        <f t="shared" si="2"/>
        <v>4994524</v>
      </c>
      <c r="S49" s="41">
        <f t="shared" si="2"/>
        <v>1468139</v>
      </c>
      <c r="T49" s="41">
        <f t="shared" si="2"/>
        <v>0</v>
      </c>
      <c r="U49" s="41">
        <f t="shared" si="2"/>
        <v>-4008780</v>
      </c>
      <c r="V49" s="41">
        <f t="shared" si="2"/>
        <v>-2540641</v>
      </c>
      <c r="W49" s="41">
        <f t="shared" si="2"/>
        <v>8774308</v>
      </c>
      <c r="X49" s="41">
        <f t="shared" si="2"/>
        <v>-6934981</v>
      </c>
      <c r="Y49" s="41">
        <f t="shared" si="2"/>
        <v>15709289</v>
      </c>
      <c r="Z49" s="42">
        <f>+IF(X49&lt;&gt;0,+(Y49/X49)*100,0)</f>
        <v>-226.52245190001241</v>
      </c>
      <c r="AA49" s="39">
        <f>+AA33-AA48</f>
        <v>-6934981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66717000</v>
      </c>
      <c r="F50" s="22">
        <v>66717000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66717000</v>
      </c>
      <c r="Y50" s="22">
        <v>-66717000</v>
      </c>
      <c r="Z50" s="23">
        <v>-100</v>
      </c>
      <c r="AA50" s="20">
        <v>66717000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14477301</v>
      </c>
      <c r="D52" s="48">
        <f t="shared" si="3"/>
        <v>0</v>
      </c>
      <c r="E52" s="49">
        <f t="shared" si="3"/>
        <v>58782019</v>
      </c>
      <c r="F52" s="50">
        <f t="shared" si="3"/>
        <v>59782019</v>
      </c>
      <c r="G52" s="50">
        <f t="shared" si="3"/>
        <v>1570886</v>
      </c>
      <c r="H52" s="50">
        <f t="shared" si="3"/>
        <v>-3467</v>
      </c>
      <c r="I52" s="50">
        <f t="shared" si="3"/>
        <v>-54798</v>
      </c>
      <c r="J52" s="50">
        <f t="shared" si="3"/>
        <v>1512621</v>
      </c>
      <c r="K52" s="50">
        <f t="shared" si="3"/>
        <v>1566562</v>
      </c>
      <c r="L52" s="50">
        <f t="shared" si="3"/>
        <v>1532847</v>
      </c>
      <c r="M52" s="50">
        <f t="shared" si="3"/>
        <v>1708395</v>
      </c>
      <c r="N52" s="50">
        <f t="shared" si="3"/>
        <v>4807804</v>
      </c>
      <c r="O52" s="50">
        <f t="shared" si="3"/>
        <v>1656216</v>
      </c>
      <c r="P52" s="50">
        <f t="shared" si="3"/>
        <v>1647760</v>
      </c>
      <c r="Q52" s="50">
        <f t="shared" si="3"/>
        <v>1690548</v>
      </c>
      <c r="R52" s="50">
        <f t="shared" si="3"/>
        <v>4994524</v>
      </c>
      <c r="S52" s="50">
        <f t="shared" si="3"/>
        <v>1468139</v>
      </c>
      <c r="T52" s="50">
        <f t="shared" si="3"/>
        <v>0</v>
      </c>
      <c r="U52" s="50">
        <f t="shared" si="3"/>
        <v>-4008780</v>
      </c>
      <c r="V52" s="50">
        <f t="shared" si="3"/>
        <v>-2540641</v>
      </c>
      <c r="W52" s="50">
        <f t="shared" si="3"/>
        <v>8774308</v>
      </c>
      <c r="X52" s="50">
        <f t="shared" si="3"/>
        <v>59782019</v>
      </c>
      <c r="Y52" s="50">
        <f t="shared" si="3"/>
        <v>-51007711</v>
      </c>
      <c r="Z52" s="51">
        <f>+IF(X52&lt;&gt;0,+(Y52/X52)*100,0)</f>
        <v>-85.32283093349524</v>
      </c>
      <c r="AA52" s="48">
        <f>SUM(AA49:AA51)</f>
        <v>59782019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14477301</v>
      </c>
      <c r="D54" s="54">
        <f>+D52-D53</f>
        <v>0</v>
      </c>
      <c r="E54" s="55">
        <f t="shared" si="4"/>
        <v>58782019</v>
      </c>
      <c r="F54" s="56">
        <f t="shared" si="4"/>
        <v>59782019</v>
      </c>
      <c r="G54" s="56">
        <f t="shared" si="4"/>
        <v>1570886</v>
      </c>
      <c r="H54" s="56">
        <f t="shared" si="4"/>
        <v>-3467</v>
      </c>
      <c r="I54" s="56">
        <f t="shared" si="4"/>
        <v>-54798</v>
      </c>
      <c r="J54" s="56">
        <f t="shared" si="4"/>
        <v>1512621</v>
      </c>
      <c r="K54" s="56">
        <f t="shared" si="4"/>
        <v>1566562</v>
      </c>
      <c r="L54" s="56">
        <f t="shared" si="4"/>
        <v>1532847</v>
      </c>
      <c r="M54" s="56">
        <f t="shared" si="4"/>
        <v>1708395</v>
      </c>
      <c r="N54" s="56">
        <f t="shared" si="4"/>
        <v>4807804</v>
      </c>
      <c r="O54" s="56">
        <f t="shared" si="4"/>
        <v>1656216</v>
      </c>
      <c r="P54" s="56">
        <f t="shared" si="4"/>
        <v>1647760</v>
      </c>
      <c r="Q54" s="56">
        <f t="shared" si="4"/>
        <v>1690548</v>
      </c>
      <c r="R54" s="56">
        <f t="shared" si="4"/>
        <v>4994524</v>
      </c>
      <c r="S54" s="56">
        <f t="shared" si="4"/>
        <v>1468139</v>
      </c>
      <c r="T54" s="56">
        <f t="shared" si="4"/>
        <v>0</v>
      </c>
      <c r="U54" s="56">
        <f t="shared" si="4"/>
        <v>-4008780</v>
      </c>
      <c r="V54" s="56">
        <f t="shared" si="4"/>
        <v>-2540641</v>
      </c>
      <c r="W54" s="56">
        <f t="shared" si="4"/>
        <v>8774308</v>
      </c>
      <c r="X54" s="56">
        <f t="shared" si="4"/>
        <v>59782019</v>
      </c>
      <c r="Y54" s="56">
        <f t="shared" si="4"/>
        <v>-51007711</v>
      </c>
      <c r="Z54" s="57">
        <f>+IF(X54&lt;&gt;0,+(Y54/X54)*100,0)</f>
        <v>-85.32283093349524</v>
      </c>
      <c r="AA54" s="54">
        <f>+AA52-AA53</f>
        <v>59782019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14477301</v>
      </c>
      <c r="D57" s="48">
        <f>SUM(D54:D56)</f>
        <v>0</v>
      </c>
      <c r="E57" s="49">
        <f t="shared" si="5"/>
        <v>58782019</v>
      </c>
      <c r="F57" s="50">
        <f t="shared" si="5"/>
        <v>59782019</v>
      </c>
      <c r="G57" s="50">
        <f t="shared" si="5"/>
        <v>1570886</v>
      </c>
      <c r="H57" s="50">
        <f t="shared" si="5"/>
        <v>-3467</v>
      </c>
      <c r="I57" s="50">
        <f t="shared" si="5"/>
        <v>-54798</v>
      </c>
      <c r="J57" s="50">
        <f t="shared" si="5"/>
        <v>1512621</v>
      </c>
      <c r="K57" s="50">
        <f t="shared" si="5"/>
        <v>1566562</v>
      </c>
      <c r="L57" s="50">
        <f t="shared" si="5"/>
        <v>1532847</v>
      </c>
      <c r="M57" s="50">
        <f t="shared" si="5"/>
        <v>1708395</v>
      </c>
      <c r="N57" s="50">
        <f t="shared" si="5"/>
        <v>4807804</v>
      </c>
      <c r="O57" s="50">
        <f t="shared" si="5"/>
        <v>1656216</v>
      </c>
      <c r="P57" s="50">
        <f t="shared" si="5"/>
        <v>1647760</v>
      </c>
      <c r="Q57" s="50">
        <f t="shared" si="5"/>
        <v>1690548</v>
      </c>
      <c r="R57" s="50">
        <f t="shared" si="5"/>
        <v>4994524</v>
      </c>
      <c r="S57" s="50">
        <f t="shared" si="5"/>
        <v>1468139</v>
      </c>
      <c r="T57" s="50">
        <f t="shared" si="5"/>
        <v>0</v>
      </c>
      <c r="U57" s="50">
        <f t="shared" si="5"/>
        <v>-4008780</v>
      </c>
      <c r="V57" s="50">
        <f t="shared" si="5"/>
        <v>-2540641</v>
      </c>
      <c r="W57" s="50">
        <f t="shared" si="5"/>
        <v>8774308</v>
      </c>
      <c r="X57" s="50">
        <f t="shared" si="5"/>
        <v>59782019</v>
      </c>
      <c r="Y57" s="50">
        <f t="shared" si="5"/>
        <v>-51007711</v>
      </c>
      <c r="Z57" s="51">
        <f>+IF(X57&lt;&gt;0,+(Y57/X57)*100,0)</f>
        <v>-85.32283093349524</v>
      </c>
      <c r="AA57" s="48">
        <f>SUM(AA54:AA56)</f>
        <v>59782019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14477301</v>
      </c>
      <c r="D60" s="65">
        <f>SUM(D57:D59)</f>
        <v>0</v>
      </c>
      <c r="E60" s="66">
        <f t="shared" si="6"/>
        <v>58782019</v>
      </c>
      <c r="F60" s="67">
        <f t="shared" si="6"/>
        <v>59782019</v>
      </c>
      <c r="G60" s="67">
        <f t="shared" si="6"/>
        <v>1570886</v>
      </c>
      <c r="H60" s="67">
        <f t="shared" si="6"/>
        <v>-3467</v>
      </c>
      <c r="I60" s="67">
        <f t="shared" si="6"/>
        <v>-54798</v>
      </c>
      <c r="J60" s="67">
        <f t="shared" si="6"/>
        <v>1512621</v>
      </c>
      <c r="K60" s="67">
        <f t="shared" si="6"/>
        <v>1566562</v>
      </c>
      <c r="L60" s="67">
        <f t="shared" si="6"/>
        <v>1532847</v>
      </c>
      <c r="M60" s="67">
        <f t="shared" si="6"/>
        <v>1708395</v>
      </c>
      <c r="N60" s="67">
        <f t="shared" si="6"/>
        <v>4807804</v>
      </c>
      <c r="O60" s="67">
        <f t="shared" si="6"/>
        <v>1656216</v>
      </c>
      <c r="P60" s="67">
        <f t="shared" si="6"/>
        <v>1647760</v>
      </c>
      <c r="Q60" s="67">
        <f t="shared" si="6"/>
        <v>1690548</v>
      </c>
      <c r="R60" s="67">
        <f t="shared" si="6"/>
        <v>4994524</v>
      </c>
      <c r="S60" s="67">
        <f t="shared" si="6"/>
        <v>1468139</v>
      </c>
      <c r="T60" s="67">
        <f t="shared" si="6"/>
        <v>0</v>
      </c>
      <c r="U60" s="67">
        <f t="shared" si="6"/>
        <v>-4008780</v>
      </c>
      <c r="V60" s="67">
        <f t="shared" si="6"/>
        <v>-2540641</v>
      </c>
      <c r="W60" s="67">
        <f t="shared" si="6"/>
        <v>8774308</v>
      </c>
      <c r="X60" s="67">
        <f t="shared" si="6"/>
        <v>59782019</v>
      </c>
      <c r="Y60" s="67">
        <f t="shared" si="6"/>
        <v>-51007711</v>
      </c>
      <c r="Z60" s="68">
        <f>+IF(X60&lt;&gt;0,+(Y60/X60)*100,0)</f>
        <v>-85.32283093349524</v>
      </c>
      <c r="AA60" s="65">
        <f>SUM(AA57:AA59)</f>
        <v>59782019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13086201</v>
      </c>
      <c r="D9" s="20"/>
      <c r="E9" s="21">
        <v>32437462</v>
      </c>
      <c r="F9" s="22">
        <v>32437462</v>
      </c>
      <c r="G9" s="22">
        <v>1152293</v>
      </c>
      <c r="H9" s="22">
        <v>1119588</v>
      </c>
      <c r="I9" s="22">
        <v>1137487</v>
      </c>
      <c r="J9" s="22">
        <v>3409368</v>
      </c>
      <c r="K9" s="22">
        <v>1084722</v>
      </c>
      <c r="L9" s="22">
        <v>1132793</v>
      </c>
      <c r="M9" s="22">
        <v>1131687</v>
      </c>
      <c r="N9" s="22">
        <v>3349202</v>
      </c>
      <c r="O9" s="22">
        <v>1119562</v>
      </c>
      <c r="P9" s="22">
        <v>1110909</v>
      </c>
      <c r="Q9" s="22">
        <v>1125645</v>
      </c>
      <c r="R9" s="22">
        <v>3356116</v>
      </c>
      <c r="S9" s="22">
        <v>1127574</v>
      </c>
      <c r="T9" s="22">
        <v>1114151</v>
      </c>
      <c r="U9" s="22">
        <v>1116431</v>
      </c>
      <c r="V9" s="22">
        <v>3358156</v>
      </c>
      <c r="W9" s="22">
        <v>13472842</v>
      </c>
      <c r="X9" s="22">
        <v>32437462</v>
      </c>
      <c r="Y9" s="22">
        <v>-18964620</v>
      </c>
      <c r="Z9" s="23">
        <v>-58.465178317588474</v>
      </c>
      <c r="AA9" s="20">
        <v>32437462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272811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272811</v>
      </c>
      <c r="Y10" s="22">
        <v>-272811</v>
      </c>
      <c r="Z10" s="23">
        <v>-100</v>
      </c>
      <c r="AA10" s="20">
        <v>272811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13345009</v>
      </c>
      <c r="D13" s="20"/>
      <c r="E13" s="21">
        <v>15562411</v>
      </c>
      <c r="F13" s="22">
        <v>15562411</v>
      </c>
      <c r="G13" s="22">
        <v>1194844</v>
      </c>
      <c r="H13" s="22">
        <v>1206667</v>
      </c>
      <c r="I13" s="22">
        <v>1197334</v>
      </c>
      <c r="J13" s="22">
        <v>3598845</v>
      </c>
      <c r="K13" s="22">
        <v>1208219</v>
      </c>
      <c r="L13" s="22">
        <v>1221971</v>
      </c>
      <c r="M13" s="22">
        <v>1234601</v>
      </c>
      <c r="N13" s="22">
        <v>3664791</v>
      </c>
      <c r="O13" s="22">
        <v>1245764</v>
      </c>
      <c r="P13" s="22">
        <v>1257571</v>
      </c>
      <c r="Q13" s="22">
        <v>1267377</v>
      </c>
      <c r="R13" s="22">
        <v>3770712</v>
      </c>
      <c r="S13" s="22">
        <v>1282576</v>
      </c>
      <c r="T13" s="22">
        <v>1294661</v>
      </c>
      <c r="U13" s="22">
        <v>924278</v>
      </c>
      <c r="V13" s="22">
        <v>3501515</v>
      </c>
      <c r="W13" s="22">
        <v>14535863</v>
      </c>
      <c r="X13" s="22">
        <v>15562411</v>
      </c>
      <c r="Y13" s="22">
        <v>-1026548</v>
      </c>
      <c r="Z13" s="23">
        <v>-6.5963300930684836</v>
      </c>
      <c r="AA13" s="20">
        <v>15562411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26431210</v>
      </c>
      <c r="D33" s="29">
        <f t="shared" ref="D33:Y33" si="0">SUM(D6:D32)</f>
        <v>0</v>
      </c>
      <c r="E33" s="30">
        <f t="shared" si="0"/>
        <v>48272684</v>
      </c>
      <c r="F33" s="31">
        <f t="shared" si="0"/>
        <v>48272684</v>
      </c>
      <c r="G33" s="31">
        <f t="shared" si="0"/>
        <v>2347137</v>
      </c>
      <c r="H33" s="31">
        <f t="shared" si="0"/>
        <v>2326255</v>
      </c>
      <c r="I33" s="31">
        <f t="shared" si="0"/>
        <v>2334821</v>
      </c>
      <c r="J33" s="31">
        <f t="shared" si="0"/>
        <v>7008213</v>
      </c>
      <c r="K33" s="31">
        <f t="shared" si="0"/>
        <v>2292941</v>
      </c>
      <c r="L33" s="31">
        <f t="shared" si="0"/>
        <v>2354764</v>
      </c>
      <c r="M33" s="31">
        <f t="shared" si="0"/>
        <v>2366288</v>
      </c>
      <c r="N33" s="31">
        <f t="shared" si="0"/>
        <v>7013993</v>
      </c>
      <c r="O33" s="31">
        <f t="shared" si="0"/>
        <v>2365326</v>
      </c>
      <c r="P33" s="31">
        <f t="shared" si="0"/>
        <v>2368480</v>
      </c>
      <c r="Q33" s="31">
        <f t="shared" si="0"/>
        <v>2393022</v>
      </c>
      <c r="R33" s="31">
        <f t="shared" si="0"/>
        <v>7126828</v>
      </c>
      <c r="S33" s="31">
        <f t="shared" si="0"/>
        <v>2410150</v>
      </c>
      <c r="T33" s="31">
        <f t="shared" si="0"/>
        <v>2408812</v>
      </c>
      <c r="U33" s="31">
        <f t="shared" si="0"/>
        <v>2040709</v>
      </c>
      <c r="V33" s="31">
        <f t="shared" si="0"/>
        <v>6859671</v>
      </c>
      <c r="W33" s="31">
        <f t="shared" si="0"/>
        <v>28008705</v>
      </c>
      <c r="X33" s="31">
        <f t="shared" si="0"/>
        <v>48272684</v>
      </c>
      <c r="Y33" s="31">
        <f t="shared" si="0"/>
        <v>-20263979</v>
      </c>
      <c r="Z33" s="32">
        <f>+IF(X33&lt;&gt;0,+(Y33/X33)*100,0)</f>
        <v>-41.978148552916593</v>
      </c>
      <c r="AA33" s="29">
        <f>SUM(AA6:AA32)</f>
        <v>48272684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4839174</v>
      </c>
      <c r="D35" s="20"/>
      <c r="E35" s="21">
        <v>7381490</v>
      </c>
      <c r="F35" s="22">
        <v>7387492</v>
      </c>
      <c r="G35" s="22">
        <v>522041</v>
      </c>
      <c r="H35" s="22">
        <v>519066</v>
      </c>
      <c r="I35" s="22">
        <v>614280</v>
      </c>
      <c r="J35" s="22">
        <v>1655387</v>
      </c>
      <c r="K35" s="22">
        <v>544653</v>
      </c>
      <c r="L35" s="22">
        <v>532989</v>
      </c>
      <c r="M35" s="22">
        <v>708649</v>
      </c>
      <c r="N35" s="22">
        <v>1786291</v>
      </c>
      <c r="O35" s="22">
        <v>550764</v>
      </c>
      <c r="P35" s="22">
        <v>603931</v>
      </c>
      <c r="Q35" s="22">
        <v>537550</v>
      </c>
      <c r="R35" s="22">
        <v>1692245</v>
      </c>
      <c r="S35" s="22">
        <v>507064</v>
      </c>
      <c r="T35" s="22">
        <v>557276</v>
      </c>
      <c r="U35" s="22">
        <v>563167</v>
      </c>
      <c r="V35" s="22">
        <v>1627507</v>
      </c>
      <c r="W35" s="22">
        <v>6761430</v>
      </c>
      <c r="X35" s="22">
        <v>7387492</v>
      </c>
      <c r="Y35" s="22">
        <v>-626062</v>
      </c>
      <c r="Z35" s="23">
        <v>-8.4746216984058993</v>
      </c>
      <c r="AA35" s="20">
        <v>7387492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12840604</v>
      </c>
      <c r="F39" s="22">
        <v>12840604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12840604</v>
      </c>
      <c r="Y39" s="22">
        <v>-12840604</v>
      </c>
      <c r="Z39" s="23">
        <v>-100</v>
      </c>
      <c r="AA39" s="20">
        <v>12840604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415187</v>
      </c>
      <c r="F40" s="22">
        <v>415187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415187</v>
      </c>
      <c r="Y40" s="22">
        <v>-415187</v>
      </c>
      <c r="Z40" s="23">
        <v>-100</v>
      </c>
      <c r="AA40" s="20">
        <v>415187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132470</v>
      </c>
      <c r="D42" s="20"/>
      <c r="E42" s="21">
        <v>70000</v>
      </c>
      <c r="F42" s="22">
        <v>70000</v>
      </c>
      <c r="G42" s="22"/>
      <c r="H42" s="22">
        <v>5444</v>
      </c>
      <c r="I42" s="22">
        <v>5444</v>
      </c>
      <c r="J42" s="22">
        <v>10888</v>
      </c>
      <c r="K42" s="22"/>
      <c r="L42" s="22">
        <v>315</v>
      </c>
      <c r="M42" s="22"/>
      <c r="N42" s="22">
        <v>315</v>
      </c>
      <c r="O42" s="22"/>
      <c r="P42" s="22">
        <v>15019</v>
      </c>
      <c r="Q42" s="22">
        <v>50639</v>
      </c>
      <c r="R42" s="22">
        <v>65658</v>
      </c>
      <c r="S42" s="22"/>
      <c r="T42" s="22"/>
      <c r="U42" s="22">
        <v>4646</v>
      </c>
      <c r="V42" s="22">
        <v>4646</v>
      </c>
      <c r="W42" s="22">
        <v>81507</v>
      </c>
      <c r="X42" s="22">
        <v>70000</v>
      </c>
      <c r="Y42" s="22">
        <v>11507</v>
      </c>
      <c r="Z42" s="23">
        <v>16.438571428571429</v>
      </c>
      <c r="AA42" s="20">
        <v>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2443591</v>
      </c>
      <c r="F44" s="22">
        <v>2443591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2443591</v>
      </c>
      <c r="Y44" s="22">
        <v>-2443591</v>
      </c>
      <c r="Z44" s="23">
        <v>-100</v>
      </c>
      <c r="AA44" s="20">
        <v>2443591</v>
      </c>
    </row>
    <row r="45" spans="1:27" x14ac:dyDescent="0.25">
      <c r="A45" s="19" t="s">
        <v>70</v>
      </c>
      <c r="B45" s="15" t="s">
        <v>32</v>
      </c>
      <c r="C45" s="20">
        <v>226769</v>
      </c>
      <c r="D45" s="20"/>
      <c r="E45" s="21">
        <v>263031</v>
      </c>
      <c r="F45" s="22">
        <v>313033</v>
      </c>
      <c r="G45" s="22">
        <v>53590</v>
      </c>
      <c r="H45" s="22">
        <v>73490</v>
      </c>
      <c r="I45" s="22">
        <v>57940</v>
      </c>
      <c r="J45" s="22">
        <v>185020</v>
      </c>
      <c r="K45" s="22">
        <v>105362</v>
      </c>
      <c r="L45" s="22">
        <v>62310</v>
      </c>
      <c r="M45" s="22">
        <v>56298</v>
      </c>
      <c r="N45" s="22">
        <v>223970</v>
      </c>
      <c r="O45" s="22">
        <v>30765</v>
      </c>
      <c r="P45" s="22">
        <v>47926</v>
      </c>
      <c r="Q45" s="22">
        <v>31190</v>
      </c>
      <c r="R45" s="22">
        <v>109881</v>
      </c>
      <c r="S45" s="22">
        <v>47600</v>
      </c>
      <c r="T45" s="22">
        <v>15783</v>
      </c>
      <c r="U45" s="22">
        <v>4811</v>
      </c>
      <c r="V45" s="22">
        <v>68194</v>
      </c>
      <c r="W45" s="22">
        <v>587065</v>
      </c>
      <c r="X45" s="22">
        <v>313033</v>
      </c>
      <c r="Y45" s="22">
        <v>274032</v>
      </c>
      <c r="Z45" s="23">
        <v>87.540930189468853</v>
      </c>
      <c r="AA45" s="20">
        <v>313033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5198413</v>
      </c>
      <c r="D48" s="29">
        <f t="shared" ref="D48:Y48" si="1">SUM(D35:D47)</f>
        <v>0</v>
      </c>
      <c r="E48" s="30">
        <f t="shared" si="1"/>
        <v>23413903</v>
      </c>
      <c r="F48" s="31">
        <f t="shared" si="1"/>
        <v>23469907</v>
      </c>
      <c r="G48" s="31">
        <f t="shared" si="1"/>
        <v>575631</v>
      </c>
      <c r="H48" s="31">
        <f t="shared" si="1"/>
        <v>598000</v>
      </c>
      <c r="I48" s="31">
        <f t="shared" si="1"/>
        <v>677664</v>
      </c>
      <c r="J48" s="31">
        <f t="shared" si="1"/>
        <v>1851295</v>
      </c>
      <c r="K48" s="31">
        <f t="shared" si="1"/>
        <v>650015</v>
      </c>
      <c r="L48" s="31">
        <f t="shared" si="1"/>
        <v>595614</v>
      </c>
      <c r="M48" s="31">
        <f t="shared" si="1"/>
        <v>764947</v>
      </c>
      <c r="N48" s="31">
        <f t="shared" si="1"/>
        <v>2010576</v>
      </c>
      <c r="O48" s="31">
        <f t="shared" si="1"/>
        <v>581529</v>
      </c>
      <c r="P48" s="31">
        <f t="shared" si="1"/>
        <v>666876</v>
      </c>
      <c r="Q48" s="31">
        <f t="shared" si="1"/>
        <v>619379</v>
      </c>
      <c r="R48" s="31">
        <f t="shared" si="1"/>
        <v>1867784</v>
      </c>
      <c r="S48" s="31">
        <f t="shared" si="1"/>
        <v>554664</v>
      </c>
      <c r="T48" s="31">
        <f t="shared" si="1"/>
        <v>573059</v>
      </c>
      <c r="U48" s="31">
        <f t="shared" si="1"/>
        <v>572624</v>
      </c>
      <c r="V48" s="31">
        <f t="shared" si="1"/>
        <v>1700347</v>
      </c>
      <c r="W48" s="31">
        <f t="shared" si="1"/>
        <v>7430002</v>
      </c>
      <c r="X48" s="31">
        <f t="shared" si="1"/>
        <v>23469907</v>
      </c>
      <c r="Y48" s="31">
        <f t="shared" si="1"/>
        <v>-16039905</v>
      </c>
      <c r="Z48" s="32">
        <f>+IF(X48&lt;&gt;0,+(Y48/X48)*100,0)</f>
        <v>-68.342431011763267</v>
      </c>
      <c r="AA48" s="29">
        <f>SUM(AA35:AA47)</f>
        <v>23469907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21232797</v>
      </c>
      <c r="D49" s="39">
        <f t="shared" si="2"/>
        <v>0</v>
      </c>
      <c r="E49" s="40">
        <f t="shared" si="2"/>
        <v>24858781</v>
      </c>
      <c r="F49" s="41">
        <f t="shared" si="2"/>
        <v>24802777</v>
      </c>
      <c r="G49" s="41">
        <f t="shared" si="2"/>
        <v>1771506</v>
      </c>
      <c r="H49" s="41">
        <f t="shared" si="2"/>
        <v>1728255</v>
      </c>
      <c r="I49" s="41">
        <f t="shared" si="2"/>
        <v>1657157</v>
      </c>
      <c r="J49" s="41">
        <f t="shared" si="2"/>
        <v>5156918</v>
      </c>
      <c r="K49" s="41">
        <f t="shared" si="2"/>
        <v>1642926</v>
      </c>
      <c r="L49" s="41">
        <f t="shared" si="2"/>
        <v>1759150</v>
      </c>
      <c r="M49" s="41">
        <f t="shared" si="2"/>
        <v>1601341</v>
      </c>
      <c r="N49" s="41">
        <f t="shared" si="2"/>
        <v>5003417</v>
      </c>
      <c r="O49" s="41">
        <f t="shared" si="2"/>
        <v>1783797</v>
      </c>
      <c r="P49" s="41">
        <f t="shared" si="2"/>
        <v>1701604</v>
      </c>
      <c r="Q49" s="41">
        <f t="shared" si="2"/>
        <v>1773643</v>
      </c>
      <c r="R49" s="41">
        <f t="shared" si="2"/>
        <v>5259044</v>
      </c>
      <c r="S49" s="41">
        <f t="shared" si="2"/>
        <v>1855486</v>
      </c>
      <c r="T49" s="41">
        <f t="shared" si="2"/>
        <v>1835753</v>
      </c>
      <c r="U49" s="41">
        <f t="shared" si="2"/>
        <v>1468085</v>
      </c>
      <c r="V49" s="41">
        <f t="shared" si="2"/>
        <v>5159324</v>
      </c>
      <c r="W49" s="41">
        <f t="shared" si="2"/>
        <v>20578703</v>
      </c>
      <c r="X49" s="41">
        <f t="shared" si="2"/>
        <v>24802777</v>
      </c>
      <c r="Y49" s="41">
        <f t="shared" si="2"/>
        <v>-4224074</v>
      </c>
      <c r="Z49" s="42">
        <f>+IF(X49&lt;&gt;0,+(Y49/X49)*100,0)</f>
        <v>-17.030649430908483</v>
      </c>
      <c r="AA49" s="39">
        <f>+AA33-AA48</f>
        <v>24802777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21232797</v>
      </c>
      <c r="D52" s="48">
        <f t="shared" si="3"/>
        <v>0</v>
      </c>
      <c r="E52" s="49">
        <f t="shared" si="3"/>
        <v>24858781</v>
      </c>
      <c r="F52" s="50">
        <f t="shared" si="3"/>
        <v>24802777</v>
      </c>
      <c r="G52" s="50">
        <f t="shared" si="3"/>
        <v>1771506</v>
      </c>
      <c r="H52" s="50">
        <f t="shared" si="3"/>
        <v>1728255</v>
      </c>
      <c r="I52" s="50">
        <f t="shared" si="3"/>
        <v>1657157</v>
      </c>
      <c r="J52" s="50">
        <f t="shared" si="3"/>
        <v>5156918</v>
      </c>
      <c r="K52" s="50">
        <f t="shared" si="3"/>
        <v>1642926</v>
      </c>
      <c r="L52" s="50">
        <f t="shared" si="3"/>
        <v>1759150</v>
      </c>
      <c r="M52" s="50">
        <f t="shared" si="3"/>
        <v>1601341</v>
      </c>
      <c r="N52" s="50">
        <f t="shared" si="3"/>
        <v>5003417</v>
      </c>
      <c r="O52" s="50">
        <f t="shared" si="3"/>
        <v>1783797</v>
      </c>
      <c r="P52" s="50">
        <f t="shared" si="3"/>
        <v>1701604</v>
      </c>
      <c r="Q52" s="50">
        <f t="shared" si="3"/>
        <v>1773643</v>
      </c>
      <c r="R52" s="50">
        <f t="shared" si="3"/>
        <v>5259044</v>
      </c>
      <c r="S52" s="50">
        <f t="shared" si="3"/>
        <v>1855486</v>
      </c>
      <c r="T52" s="50">
        <f t="shared" si="3"/>
        <v>1835753</v>
      </c>
      <c r="U52" s="50">
        <f t="shared" si="3"/>
        <v>1468085</v>
      </c>
      <c r="V52" s="50">
        <f t="shared" si="3"/>
        <v>5159324</v>
      </c>
      <c r="W52" s="50">
        <f t="shared" si="3"/>
        <v>20578703</v>
      </c>
      <c r="X52" s="50">
        <f t="shared" si="3"/>
        <v>24802777</v>
      </c>
      <c r="Y52" s="50">
        <f t="shared" si="3"/>
        <v>-4224074</v>
      </c>
      <c r="Z52" s="51">
        <f>+IF(X52&lt;&gt;0,+(Y52/X52)*100,0)</f>
        <v>-17.030649430908483</v>
      </c>
      <c r="AA52" s="48">
        <f>SUM(AA49:AA51)</f>
        <v>24802777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21232797</v>
      </c>
      <c r="D54" s="54">
        <f>+D52-D53</f>
        <v>0</v>
      </c>
      <c r="E54" s="55">
        <f t="shared" si="4"/>
        <v>24858781</v>
      </c>
      <c r="F54" s="56">
        <f t="shared" si="4"/>
        <v>24802777</v>
      </c>
      <c r="G54" s="56">
        <f t="shared" si="4"/>
        <v>1771506</v>
      </c>
      <c r="H54" s="56">
        <f t="shared" si="4"/>
        <v>1728255</v>
      </c>
      <c r="I54" s="56">
        <f t="shared" si="4"/>
        <v>1657157</v>
      </c>
      <c r="J54" s="56">
        <f t="shared" si="4"/>
        <v>5156918</v>
      </c>
      <c r="K54" s="56">
        <f t="shared" si="4"/>
        <v>1642926</v>
      </c>
      <c r="L54" s="56">
        <f t="shared" si="4"/>
        <v>1759150</v>
      </c>
      <c r="M54" s="56">
        <f t="shared" si="4"/>
        <v>1601341</v>
      </c>
      <c r="N54" s="56">
        <f t="shared" si="4"/>
        <v>5003417</v>
      </c>
      <c r="O54" s="56">
        <f t="shared" si="4"/>
        <v>1783797</v>
      </c>
      <c r="P54" s="56">
        <f t="shared" si="4"/>
        <v>1701604</v>
      </c>
      <c r="Q54" s="56">
        <f t="shared" si="4"/>
        <v>1773643</v>
      </c>
      <c r="R54" s="56">
        <f t="shared" si="4"/>
        <v>5259044</v>
      </c>
      <c r="S54" s="56">
        <f t="shared" si="4"/>
        <v>1855486</v>
      </c>
      <c r="T54" s="56">
        <f t="shared" si="4"/>
        <v>1835753</v>
      </c>
      <c r="U54" s="56">
        <f t="shared" si="4"/>
        <v>1468085</v>
      </c>
      <c r="V54" s="56">
        <f t="shared" si="4"/>
        <v>5159324</v>
      </c>
      <c r="W54" s="56">
        <f t="shared" si="4"/>
        <v>20578703</v>
      </c>
      <c r="X54" s="56">
        <f t="shared" si="4"/>
        <v>24802777</v>
      </c>
      <c r="Y54" s="56">
        <f t="shared" si="4"/>
        <v>-4224074</v>
      </c>
      <c r="Z54" s="57">
        <f>+IF(X54&lt;&gt;0,+(Y54/X54)*100,0)</f>
        <v>-17.030649430908483</v>
      </c>
      <c r="AA54" s="54">
        <f>+AA52-AA53</f>
        <v>24802777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21232797</v>
      </c>
      <c r="D57" s="48">
        <f>SUM(D54:D56)</f>
        <v>0</v>
      </c>
      <c r="E57" s="49">
        <f t="shared" si="5"/>
        <v>24858781</v>
      </c>
      <c r="F57" s="50">
        <f t="shared" si="5"/>
        <v>24802777</v>
      </c>
      <c r="G57" s="50">
        <f t="shared" si="5"/>
        <v>1771506</v>
      </c>
      <c r="H57" s="50">
        <f t="shared" si="5"/>
        <v>1728255</v>
      </c>
      <c r="I57" s="50">
        <f t="shared" si="5"/>
        <v>1657157</v>
      </c>
      <c r="J57" s="50">
        <f t="shared" si="5"/>
        <v>5156918</v>
      </c>
      <c r="K57" s="50">
        <f t="shared" si="5"/>
        <v>1642926</v>
      </c>
      <c r="L57" s="50">
        <f t="shared" si="5"/>
        <v>1759150</v>
      </c>
      <c r="M57" s="50">
        <f t="shared" si="5"/>
        <v>1601341</v>
      </c>
      <c r="N57" s="50">
        <f t="shared" si="5"/>
        <v>5003417</v>
      </c>
      <c r="O57" s="50">
        <f t="shared" si="5"/>
        <v>1783797</v>
      </c>
      <c r="P57" s="50">
        <f t="shared" si="5"/>
        <v>1701604</v>
      </c>
      <c r="Q57" s="50">
        <f t="shared" si="5"/>
        <v>1773643</v>
      </c>
      <c r="R57" s="50">
        <f t="shared" si="5"/>
        <v>5259044</v>
      </c>
      <c r="S57" s="50">
        <f t="shared" si="5"/>
        <v>1855486</v>
      </c>
      <c r="T57" s="50">
        <f t="shared" si="5"/>
        <v>1835753</v>
      </c>
      <c r="U57" s="50">
        <f t="shared" si="5"/>
        <v>1468085</v>
      </c>
      <c r="V57" s="50">
        <f t="shared" si="5"/>
        <v>5159324</v>
      </c>
      <c r="W57" s="50">
        <f t="shared" si="5"/>
        <v>20578703</v>
      </c>
      <c r="X57" s="50">
        <f t="shared" si="5"/>
        <v>24802777</v>
      </c>
      <c r="Y57" s="50">
        <f t="shared" si="5"/>
        <v>-4224074</v>
      </c>
      <c r="Z57" s="51">
        <f>+IF(X57&lt;&gt;0,+(Y57/X57)*100,0)</f>
        <v>-17.030649430908483</v>
      </c>
      <c r="AA57" s="48">
        <f>SUM(AA54:AA56)</f>
        <v>24802777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21232797</v>
      </c>
      <c r="D60" s="65">
        <f>SUM(D57:D59)</f>
        <v>0</v>
      </c>
      <c r="E60" s="66">
        <f t="shared" si="6"/>
        <v>24858781</v>
      </c>
      <c r="F60" s="67">
        <f t="shared" si="6"/>
        <v>24802777</v>
      </c>
      <c r="G60" s="67">
        <f t="shared" si="6"/>
        <v>1771506</v>
      </c>
      <c r="H60" s="67">
        <f t="shared" si="6"/>
        <v>1728255</v>
      </c>
      <c r="I60" s="67">
        <f t="shared" si="6"/>
        <v>1657157</v>
      </c>
      <c r="J60" s="67">
        <f t="shared" si="6"/>
        <v>5156918</v>
      </c>
      <c r="K60" s="67">
        <f t="shared" si="6"/>
        <v>1642926</v>
      </c>
      <c r="L60" s="67">
        <f t="shared" si="6"/>
        <v>1759150</v>
      </c>
      <c r="M60" s="67">
        <f t="shared" si="6"/>
        <v>1601341</v>
      </c>
      <c r="N60" s="67">
        <f t="shared" si="6"/>
        <v>5003417</v>
      </c>
      <c r="O60" s="67">
        <f t="shared" si="6"/>
        <v>1783797</v>
      </c>
      <c r="P60" s="67">
        <f t="shared" si="6"/>
        <v>1701604</v>
      </c>
      <c r="Q60" s="67">
        <f t="shared" si="6"/>
        <v>1773643</v>
      </c>
      <c r="R60" s="67">
        <f t="shared" si="6"/>
        <v>5259044</v>
      </c>
      <c r="S60" s="67">
        <f t="shared" si="6"/>
        <v>1855486</v>
      </c>
      <c r="T60" s="67">
        <f t="shared" si="6"/>
        <v>1835753</v>
      </c>
      <c r="U60" s="67">
        <f t="shared" si="6"/>
        <v>1468085</v>
      </c>
      <c r="V60" s="67">
        <f t="shared" si="6"/>
        <v>5159324</v>
      </c>
      <c r="W60" s="67">
        <f t="shared" si="6"/>
        <v>20578703</v>
      </c>
      <c r="X60" s="67">
        <f t="shared" si="6"/>
        <v>24802777</v>
      </c>
      <c r="Y60" s="67">
        <f t="shared" si="6"/>
        <v>-4224074</v>
      </c>
      <c r="Z60" s="68">
        <f>+IF(X60&lt;&gt;0,+(Y60/X60)*100,0)</f>
        <v>-17.030649430908483</v>
      </c>
      <c r="AA60" s="65">
        <f>SUM(AA57:AA59)</f>
        <v>24802777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4044097</v>
      </c>
      <c r="D9" s="20"/>
      <c r="E9" s="21">
        <v>13594425</v>
      </c>
      <c r="F9" s="22">
        <v>7094425</v>
      </c>
      <c r="G9" s="22">
        <v>451809</v>
      </c>
      <c r="H9" s="22">
        <v>451916</v>
      </c>
      <c r="I9" s="22">
        <v>452104</v>
      </c>
      <c r="J9" s="22">
        <v>1355829</v>
      </c>
      <c r="K9" s="22">
        <v>448731</v>
      </c>
      <c r="L9" s="22">
        <v>451499</v>
      </c>
      <c r="M9" s="22">
        <v>450776</v>
      </c>
      <c r="N9" s="22">
        <v>1351006</v>
      </c>
      <c r="O9" s="22">
        <v>450896</v>
      </c>
      <c r="P9" s="22">
        <v>451318</v>
      </c>
      <c r="Q9" s="22">
        <v>450715</v>
      </c>
      <c r="R9" s="22">
        <v>1352929</v>
      </c>
      <c r="S9" s="22">
        <v>450654</v>
      </c>
      <c r="T9" s="22">
        <v>450776</v>
      </c>
      <c r="U9" s="22">
        <v>451320</v>
      </c>
      <c r="V9" s="22">
        <v>1352750</v>
      </c>
      <c r="W9" s="22">
        <v>5412514</v>
      </c>
      <c r="X9" s="22">
        <v>7094425</v>
      </c>
      <c r="Y9" s="22">
        <v>-1681911</v>
      </c>
      <c r="Z9" s="23">
        <v>-23.707502722207931</v>
      </c>
      <c r="AA9" s="20">
        <v>7094425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1785000</v>
      </c>
      <c r="F26" s="22">
        <v>1785000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1785000</v>
      </c>
      <c r="Q26" s="22"/>
      <c r="R26" s="22">
        <v>1785000</v>
      </c>
      <c r="S26" s="22"/>
      <c r="T26" s="22"/>
      <c r="U26" s="22"/>
      <c r="V26" s="22"/>
      <c r="W26" s="22">
        <v>1785000</v>
      </c>
      <c r="X26" s="22">
        <v>1785000</v>
      </c>
      <c r="Y26" s="22"/>
      <c r="Z26" s="23"/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4044097</v>
      </c>
      <c r="D33" s="29">
        <f t="shared" ref="D33:Y33" si="0">SUM(D6:D32)</f>
        <v>0</v>
      </c>
      <c r="E33" s="30">
        <f t="shared" si="0"/>
        <v>15379425</v>
      </c>
      <c r="F33" s="31">
        <f t="shared" si="0"/>
        <v>8879425</v>
      </c>
      <c r="G33" s="31">
        <f t="shared" si="0"/>
        <v>451809</v>
      </c>
      <c r="H33" s="31">
        <f t="shared" si="0"/>
        <v>451916</v>
      </c>
      <c r="I33" s="31">
        <f t="shared" si="0"/>
        <v>452104</v>
      </c>
      <c r="J33" s="31">
        <f t="shared" si="0"/>
        <v>1355829</v>
      </c>
      <c r="K33" s="31">
        <f t="shared" si="0"/>
        <v>448731</v>
      </c>
      <c r="L33" s="31">
        <f t="shared" si="0"/>
        <v>451499</v>
      </c>
      <c r="M33" s="31">
        <f t="shared" si="0"/>
        <v>450776</v>
      </c>
      <c r="N33" s="31">
        <f t="shared" si="0"/>
        <v>1351006</v>
      </c>
      <c r="O33" s="31">
        <f t="shared" si="0"/>
        <v>450896</v>
      </c>
      <c r="P33" s="31">
        <f t="shared" si="0"/>
        <v>2236318</v>
      </c>
      <c r="Q33" s="31">
        <f t="shared" si="0"/>
        <v>450715</v>
      </c>
      <c r="R33" s="31">
        <f t="shared" si="0"/>
        <v>3137929</v>
      </c>
      <c r="S33" s="31">
        <f t="shared" si="0"/>
        <v>450654</v>
      </c>
      <c r="T33" s="31">
        <f t="shared" si="0"/>
        <v>450776</v>
      </c>
      <c r="U33" s="31">
        <f t="shared" si="0"/>
        <v>451320</v>
      </c>
      <c r="V33" s="31">
        <f t="shared" si="0"/>
        <v>1352750</v>
      </c>
      <c r="W33" s="31">
        <f t="shared" si="0"/>
        <v>7197514</v>
      </c>
      <c r="X33" s="31">
        <f t="shared" si="0"/>
        <v>8879425</v>
      </c>
      <c r="Y33" s="31">
        <f t="shared" si="0"/>
        <v>-1681911</v>
      </c>
      <c r="Z33" s="32">
        <f>+IF(X33&lt;&gt;0,+(Y33/X33)*100,0)</f>
        <v>-18.941665704704977</v>
      </c>
      <c r="AA33" s="29">
        <f>SUM(AA6:AA32)</f>
        <v>8879425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8489620</v>
      </c>
      <c r="D35" s="20"/>
      <c r="E35" s="21">
        <v>9674119</v>
      </c>
      <c r="F35" s="22">
        <v>8448124</v>
      </c>
      <c r="G35" s="22"/>
      <c r="H35" s="22"/>
      <c r="I35" s="22"/>
      <c r="J35" s="22"/>
      <c r="K35" s="22"/>
      <c r="L35" s="22"/>
      <c r="M35" s="22"/>
      <c r="N35" s="22"/>
      <c r="O35" s="22">
        <v>4711160</v>
      </c>
      <c r="P35" s="22">
        <v>-392</v>
      </c>
      <c r="Q35" s="22">
        <v>1264955</v>
      </c>
      <c r="R35" s="22">
        <v>5975723</v>
      </c>
      <c r="S35" s="22"/>
      <c r="T35" s="22">
        <v>1348483</v>
      </c>
      <c r="U35" s="22">
        <v>651267</v>
      </c>
      <c r="V35" s="22">
        <v>1999750</v>
      </c>
      <c r="W35" s="22">
        <v>7975473</v>
      </c>
      <c r="X35" s="22">
        <v>8448124</v>
      </c>
      <c r="Y35" s="22">
        <v>-472651</v>
      </c>
      <c r="Z35" s="23">
        <v>-5.5947450581928004</v>
      </c>
      <c r="AA35" s="20">
        <v>8448124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501368</v>
      </c>
      <c r="D38" s="20"/>
      <c r="E38" s="21">
        <v>470794</v>
      </c>
      <c r="F38" s="22">
        <v>425000</v>
      </c>
      <c r="G38" s="22"/>
      <c r="H38" s="22"/>
      <c r="I38" s="22"/>
      <c r="J38" s="22"/>
      <c r="K38" s="22"/>
      <c r="L38" s="22">
        <v>126551</v>
      </c>
      <c r="M38" s="22"/>
      <c r="N38" s="22">
        <v>126551</v>
      </c>
      <c r="O38" s="22"/>
      <c r="P38" s="22">
        <v>114767</v>
      </c>
      <c r="Q38" s="22"/>
      <c r="R38" s="22">
        <v>114767</v>
      </c>
      <c r="S38" s="22">
        <v>6250</v>
      </c>
      <c r="T38" s="22">
        <v>102734</v>
      </c>
      <c r="U38" s="22">
        <v>30600</v>
      </c>
      <c r="V38" s="22">
        <v>139584</v>
      </c>
      <c r="W38" s="22">
        <v>380902</v>
      </c>
      <c r="X38" s="22">
        <v>425000</v>
      </c>
      <c r="Y38" s="22">
        <v>-44098</v>
      </c>
      <c r="Z38" s="23">
        <v>-10.376000000000001</v>
      </c>
      <c r="AA38" s="20">
        <v>425000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2500000</v>
      </c>
      <c r="Y40" s="22">
        <v>-2500000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612646</v>
      </c>
      <c r="D42" s="20"/>
      <c r="E42" s="21">
        <v>808658</v>
      </c>
      <c r="F42" s="22">
        <v>700000</v>
      </c>
      <c r="G42" s="22"/>
      <c r="H42" s="22">
        <v>38199</v>
      </c>
      <c r="I42" s="22"/>
      <c r="J42" s="22">
        <v>38199</v>
      </c>
      <c r="K42" s="22">
        <v>45668</v>
      </c>
      <c r="L42" s="22">
        <v>6847</v>
      </c>
      <c r="M42" s="22">
        <v>52212</v>
      </c>
      <c r="N42" s="22">
        <v>104727</v>
      </c>
      <c r="O42" s="22">
        <v>3992</v>
      </c>
      <c r="P42" s="22">
        <v>37932</v>
      </c>
      <c r="Q42" s="22">
        <v>20711</v>
      </c>
      <c r="R42" s="22">
        <v>62635</v>
      </c>
      <c r="S42" s="22">
        <v>13485</v>
      </c>
      <c r="T42" s="22">
        <v>43040</v>
      </c>
      <c r="U42" s="22">
        <v>122779</v>
      </c>
      <c r="V42" s="22">
        <v>179304</v>
      </c>
      <c r="W42" s="22">
        <v>384865</v>
      </c>
      <c r="X42" s="22">
        <v>700000</v>
      </c>
      <c r="Y42" s="22">
        <v>-315135</v>
      </c>
      <c r="Z42" s="23">
        <v>-45.019285714285715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12260054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-102</v>
      </c>
      <c r="Q44" s="22"/>
      <c r="R44" s="22">
        <v>-102</v>
      </c>
      <c r="S44" s="22"/>
      <c r="T44" s="22">
        <v>1601134</v>
      </c>
      <c r="U44" s="22"/>
      <c r="V44" s="22">
        <v>1601134</v>
      </c>
      <c r="W44" s="22">
        <v>1601032</v>
      </c>
      <c r="X44" s="22"/>
      <c r="Y44" s="22">
        <v>1601032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188960</v>
      </c>
      <c r="D45" s="20"/>
      <c r="E45" s="21">
        <v>214761</v>
      </c>
      <c r="F45" s="22">
        <v>273871</v>
      </c>
      <c r="G45" s="22">
        <v>2821</v>
      </c>
      <c r="H45" s="22"/>
      <c r="I45" s="22"/>
      <c r="J45" s="22">
        <v>2821</v>
      </c>
      <c r="K45" s="22"/>
      <c r="L45" s="22"/>
      <c r="M45" s="22">
        <v>165278</v>
      </c>
      <c r="N45" s="22">
        <v>165278</v>
      </c>
      <c r="O45" s="22">
        <v>40622</v>
      </c>
      <c r="P45" s="22"/>
      <c r="Q45" s="22">
        <v>11047</v>
      </c>
      <c r="R45" s="22">
        <v>51669</v>
      </c>
      <c r="S45" s="22">
        <v>4552</v>
      </c>
      <c r="T45" s="22">
        <v>18253</v>
      </c>
      <c r="U45" s="22">
        <v>5274</v>
      </c>
      <c r="V45" s="22">
        <v>28079</v>
      </c>
      <c r="W45" s="22">
        <v>247847</v>
      </c>
      <c r="X45" s="22">
        <v>273871</v>
      </c>
      <c r="Y45" s="22">
        <v>-26024</v>
      </c>
      <c r="Z45" s="23">
        <v>-9.502283921992472</v>
      </c>
      <c r="AA45" s="20">
        <v>273871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22052648</v>
      </c>
      <c r="D48" s="29">
        <f t="shared" ref="D48:Y48" si="1">SUM(D35:D47)</f>
        <v>0</v>
      </c>
      <c r="E48" s="30">
        <f t="shared" si="1"/>
        <v>17001665</v>
      </c>
      <c r="F48" s="31">
        <f t="shared" si="1"/>
        <v>13846995</v>
      </c>
      <c r="G48" s="31">
        <f t="shared" si="1"/>
        <v>2821</v>
      </c>
      <c r="H48" s="31">
        <f t="shared" si="1"/>
        <v>38199</v>
      </c>
      <c r="I48" s="31">
        <f t="shared" si="1"/>
        <v>0</v>
      </c>
      <c r="J48" s="31">
        <f t="shared" si="1"/>
        <v>41020</v>
      </c>
      <c r="K48" s="31">
        <f t="shared" si="1"/>
        <v>45668</v>
      </c>
      <c r="L48" s="31">
        <f t="shared" si="1"/>
        <v>133398</v>
      </c>
      <c r="M48" s="31">
        <f t="shared" si="1"/>
        <v>217490</v>
      </c>
      <c r="N48" s="31">
        <f t="shared" si="1"/>
        <v>396556</v>
      </c>
      <c r="O48" s="31">
        <f t="shared" si="1"/>
        <v>4755774</v>
      </c>
      <c r="P48" s="31">
        <f t="shared" si="1"/>
        <v>152205</v>
      </c>
      <c r="Q48" s="31">
        <f t="shared" si="1"/>
        <v>1296713</v>
      </c>
      <c r="R48" s="31">
        <f t="shared" si="1"/>
        <v>6204692</v>
      </c>
      <c r="S48" s="31">
        <f t="shared" si="1"/>
        <v>24287</v>
      </c>
      <c r="T48" s="31">
        <f t="shared" si="1"/>
        <v>3113644</v>
      </c>
      <c r="U48" s="31">
        <f t="shared" si="1"/>
        <v>809920</v>
      </c>
      <c r="V48" s="31">
        <f t="shared" si="1"/>
        <v>3947851</v>
      </c>
      <c r="W48" s="31">
        <f t="shared" si="1"/>
        <v>10590119</v>
      </c>
      <c r="X48" s="31">
        <f t="shared" si="1"/>
        <v>13846995</v>
      </c>
      <c r="Y48" s="31">
        <f t="shared" si="1"/>
        <v>-3256876</v>
      </c>
      <c r="Z48" s="32">
        <f>+IF(X48&lt;&gt;0,+(Y48/X48)*100,0)</f>
        <v>-23.520453354680924</v>
      </c>
      <c r="AA48" s="29">
        <f>SUM(AA35:AA47)</f>
        <v>13846995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-18008551</v>
      </c>
      <c r="D49" s="39">
        <f t="shared" si="2"/>
        <v>0</v>
      </c>
      <c r="E49" s="40">
        <f t="shared" si="2"/>
        <v>-1622240</v>
      </c>
      <c r="F49" s="41">
        <f t="shared" si="2"/>
        <v>-4967570</v>
      </c>
      <c r="G49" s="41">
        <f t="shared" si="2"/>
        <v>448988</v>
      </c>
      <c r="H49" s="41">
        <f t="shared" si="2"/>
        <v>413717</v>
      </c>
      <c r="I49" s="41">
        <f t="shared" si="2"/>
        <v>452104</v>
      </c>
      <c r="J49" s="41">
        <f t="shared" si="2"/>
        <v>1314809</v>
      </c>
      <c r="K49" s="41">
        <f t="shared" si="2"/>
        <v>403063</v>
      </c>
      <c r="L49" s="41">
        <f t="shared" si="2"/>
        <v>318101</v>
      </c>
      <c r="M49" s="41">
        <f t="shared" si="2"/>
        <v>233286</v>
      </c>
      <c r="N49" s="41">
        <f t="shared" si="2"/>
        <v>954450</v>
      </c>
      <c r="O49" s="41">
        <f t="shared" si="2"/>
        <v>-4304878</v>
      </c>
      <c r="P49" s="41">
        <f t="shared" si="2"/>
        <v>2084113</v>
      </c>
      <c r="Q49" s="41">
        <f t="shared" si="2"/>
        <v>-845998</v>
      </c>
      <c r="R49" s="41">
        <f t="shared" si="2"/>
        <v>-3066763</v>
      </c>
      <c r="S49" s="41">
        <f t="shared" si="2"/>
        <v>426367</v>
      </c>
      <c r="T49" s="41">
        <f t="shared" si="2"/>
        <v>-2662868</v>
      </c>
      <c r="U49" s="41">
        <f t="shared" si="2"/>
        <v>-358600</v>
      </c>
      <c r="V49" s="41">
        <f t="shared" si="2"/>
        <v>-2595101</v>
      </c>
      <c r="W49" s="41">
        <f t="shared" si="2"/>
        <v>-3392605</v>
      </c>
      <c r="X49" s="41">
        <f t="shared" si="2"/>
        <v>-4967570</v>
      </c>
      <c r="Y49" s="41">
        <f t="shared" si="2"/>
        <v>1574965</v>
      </c>
      <c r="Z49" s="42">
        <f>+IF(X49&lt;&gt;0,+(Y49/X49)*100,0)</f>
        <v>-31.704938229355601</v>
      </c>
      <c r="AA49" s="39">
        <f>+AA33-AA48</f>
        <v>-4967570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-18008551</v>
      </c>
      <c r="D52" s="48">
        <f t="shared" si="3"/>
        <v>0</v>
      </c>
      <c r="E52" s="49">
        <f t="shared" si="3"/>
        <v>-1622240</v>
      </c>
      <c r="F52" s="50">
        <f t="shared" si="3"/>
        <v>-4967570</v>
      </c>
      <c r="G52" s="50">
        <f t="shared" si="3"/>
        <v>448988</v>
      </c>
      <c r="H52" s="50">
        <f t="shared" si="3"/>
        <v>413717</v>
      </c>
      <c r="I52" s="50">
        <f t="shared" si="3"/>
        <v>452104</v>
      </c>
      <c r="J52" s="50">
        <f t="shared" si="3"/>
        <v>1314809</v>
      </c>
      <c r="K52" s="50">
        <f t="shared" si="3"/>
        <v>403063</v>
      </c>
      <c r="L52" s="50">
        <f t="shared" si="3"/>
        <v>318101</v>
      </c>
      <c r="M52" s="50">
        <f t="shared" si="3"/>
        <v>233286</v>
      </c>
      <c r="N52" s="50">
        <f t="shared" si="3"/>
        <v>954450</v>
      </c>
      <c r="O52" s="50">
        <f t="shared" si="3"/>
        <v>-4304878</v>
      </c>
      <c r="P52" s="50">
        <f t="shared" si="3"/>
        <v>2084113</v>
      </c>
      <c r="Q52" s="50">
        <f t="shared" si="3"/>
        <v>-845998</v>
      </c>
      <c r="R52" s="50">
        <f t="shared" si="3"/>
        <v>-3066763</v>
      </c>
      <c r="S52" s="50">
        <f t="shared" si="3"/>
        <v>426367</v>
      </c>
      <c r="T52" s="50">
        <f t="shared" si="3"/>
        <v>-2662868</v>
      </c>
      <c r="U52" s="50">
        <f t="shared" si="3"/>
        <v>-358600</v>
      </c>
      <c r="V52" s="50">
        <f t="shared" si="3"/>
        <v>-2595101</v>
      </c>
      <c r="W52" s="50">
        <f t="shared" si="3"/>
        <v>-3392605</v>
      </c>
      <c r="X52" s="50">
        <f t="shared" si="3"/>
        <v>-4967570</v>
      </c>
      <c r="Y52" s="50">
        <f t="shared" si="3"/>
        <v>1574965</v>
      </c>
      <c r="Z52" s="51">
        <f>+IF(X52&lt;&gt;0,+(Y52/X52)*100,0)</f>
        <v>-31.704938229355601</v>
      </c>
      <c r="AA52" s="48">
        <f>SUM(AA49:AA51)</f>
        <v>-4967570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-18008551</v>
      </c>
      <c r="D54" s="54">
        <f>+D52-D53</f>
        <v>0</v>
      </c>
      <c r="E54" s="55">
        <f t="shared" si="4"/>
        <v>-1622240</v>
      </c>
      <c r="F54" s="56">
        <f t="shared" si="4"/>
        <v>-4967570</v>
      </c>
      <c r="G54" s="56">
        <f t="shared" si="4"/>
        <v>448988</v>
      </c>
      <c r="H54" s="56">
        <f t="shared" si="4"/>
        <v>413717</v>
      </c>
      <c r="I54" s="56">
        <f t="shared" si="4"/>
        <v>452104</v>
      </c>
      <c r="J54" s="56">
        <f t="shared" si="4"/>
        <v>1314809</v>
      </c>
      <c r="K54" s="56">
        <f t="shared" si="4"/>
        <v>403063</v>
      </c>
      <c r="L54" s="56">
        <f t="shared" si="4"/>
        <v>318101</v>
      </c>
      <c r="M54" s="56">
        <f t="shared" si="4"/>
        <v>233286</v>
      </c>
      <c r="N54" s="56">
        <f t="shared" si="4"/>
        <v>954450</v>
      </c>
      <c r="O54" s="56">
        <f t="shared" si="4"/>
        <v>-4304878</v>
      </c>
      <c r="P54" s="56">
        <f t="shared" si="4"/>
        <v>2084113</v>
      </c>
      <c r="Q54" s="56">
        <f t="shared" si="4"/>
        <v>-845998</v>
      </c>
      <c r="R54" s="56">
        <f t="shared" si="4"/>
        <v>-3066763</v>
      </c>
      <c r="S54" s="56">
        <f t="shared" si="4"/>
        <v>426367</v>
      </c>
      <c r="T54" s="56">
        <f t="shared" si="4"/>
        <v>-2662868</v>
      </c>
      <c r="U54" s="56">
        <f t="shared" si="4"/>
        <v>-358600</v>
      </c>
      <c r="V54" s="56">
        <f t="shared" si="4"/>
        <v>-2595101</v>
      </c>
      <c r="W54" s="56">
        <f t="shared" si="4"/>
        <v>-3392605</v>
      </c>
      <c r="X54" s="56">
        <f t="shared" si="4"/>
        <v>-4967570</v>
      </c>
      <c r="Y54" s="56">
        <f t="shared" si="4"/>
        <v>1574965</v>
      </c>
      <c r="Z54" s="57">
        <f>+IF(X54&lt;&gt;0,+(Y54/X54)*100,0)</f>
        <v>-31.704938229355601</v>
      </c>
      <c r="AA54" s="54">
        <f>+AA52-AA53</f>
        <v>-4967570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-18008551</v>
      </c>
      <c r="D57" s="48">
        <f>SUM(D54:D56)</f>
        <v>0</v>
      </c>
      <c r="E57" s="49">
        <f t="shared" si="5"/>
        <v>-1622240</v>
      </c>
      <c r="F57" s="50">
        <f t="shared" si="5"/>
        <v>-4967570</v>
      </c>
      <c r="G57" s="50">
        <f t="shared" si="5"/>
        <v>448988</v>
      </c>
      <c r="H57" s="50">
        <f t="shared" si="5"/>
        <v>413717</v>
      </c>
      <c r="I57" s="50">
        <f t="shared" si="5"/>
        <v>452104</v>
      </c>
      <c r="J57" s="50">
        <f t="shared" si="5"/>
        <v>1314809</v>
      </c>
      <c r="K57" s="50">
        <f t="shared" si="5"/>
        <v>403063</v>
      </c>
      <c r="L57" s="50">
        <f t="shared" si="5"/>
        <v>318101</v>
      </c>
      <c r="M57" s="50">
        <f t="shared" si="5"/>
        <v>233286</v>
      </c>
      <c r="N57" s="50">
        <f t="shared" si="5"/>
        <v>954450</v>
      </c>
      <c r="O57" s="50">
        <f t="shared" si="5"/>
        <v>-4304878</v>
      </c>
      <c r="P57" s="50">
        <f t="shared" si="5"/>
        <v>2084113</v>
      </c>
      <c r="Q57" s="50">
        <f t="shared" si="5"/>
        <v>-845998</v>
      </c>
      <c r="R57" s="50">
        <f t="shared" si="5"/>
        <v>-3066763</v>
      </c>
      <c r="S57" s="50">
        <f t="shared" si="5"/>
        <v>426367</v>
      </c>
      <c r="T57" s="50">
        <f t="shared" si="5"/>
        <v>-2662868</v>
      </c>
      <c r="U57" s="50">
        <f t="shared" si="5"/>
        <v>-358600</v>
      </c>
      <c r="V57" s="50">
        <f t="shared" si="5"/>
        <v>-2595101</v>
      </c>
      <c r="W57" s="50">
        <f t="shared" si="5"/>
        <v>-3392605</v>
      </c>
      <c r="X57" s="50">
        <f t="shared" si="5"/>
        <v>-4967570</v>
      </c>
      <c r="Y57" s="50">
        <f t="shared" si="5"/>
        <v>1574965</v>
      </c>
      <c r="Z57" s="51">
        <f>+IF(X57&lt;&gt;0,+(Y57/X57)*100,0)</f>
        <v>-31.704938229355601</v>
      </c>
      <c r="AA57" s="48">
        <f>SUM(AA54:AA56)</f>
        <v>-4967570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-18008551</v>
      </c>
      <c r="D60" s="65">
        <f>SUM(D57:D59)</f>
        <v>0</v>
      </c>
      <c r="E60" s="66">
        <f t="shared" si="6"/>
        <v>-1622240</v>
      </c>
      <c r="F60" s="67">
        <f t="shared" si="6"/>
        <v>-4967570</v>
      </c>
      <c r="G60" s="67">
        <f t="shared" si="6"/>
        <v>448988</v>
      </c>
      <c r="H60" s="67">
        <f t="shared" si="6"/>
        <v>413717</v>
      </c>
      <c r="I60" s="67">
        <f t="shared" si="6"/>
        <v>452104</v>
      </c>
      <c r="J60" s="67">
        <f t="shared" si="6"/>
        <v>1314809</v>
      </c>
      <c r="K60" s="67">
        <f t="shared" si="6"/>
        <v>403063</v>
      </c>
      <c r="L60" s="67">
        <f t="shared" si="6"/>
        <v>318101</v>
      </c>
      <c r="M60" s="67">
        <f t="shared" si="6"/>
        <v>233286</v>
      </c>
      <c r="N60" s="67">
        <f t="shared" si="6"/>
        <v>954450</v>
      </c>
      <c r="O60" s="67">
        <f t="shared" si="6"/>
        <v>-4304878</v>
      </c>
      <c r="P60" s="67">
        <f t="shared" si="6"/>
        <v>2084113</v>
      </c>
      <c r="Q60" s="67">
        <f t="shared" si="6"/>
        <v>-845998</v>
      </c>
      <c r="R60" s="67">
        <f t="shared" si="6"/>
        <v>-3066763</v>
      </c>
      <c r="S60" s="67">
        <f t="shared" si="6"/>
        <v>426367</v>
      </c>
      <c r="T60" s="67">
        <f t="shared" si="6"/>
        <v>-2662868</v>
      </c>
      <c r="U60" s="67">
        <f t="shared" si="6"/>
        <v>-358600</v>
      </c>
      <c r="V60" s="67">
        <f t="shared" si="6"/>
        <v>-2595101</v>
      </c>
      <c r="W60" s="67">
        <f t="shared" si="6"/>
        <v>-3392605</v>
      </c>
      <c r="X60" s="67">
        <f t="shared" si="6"/>
        <v>-4967570</v>
      </c>
      <c r="Y60" s="67">
        <f t="shared" si="6"/>
        <v>1574965</v>
      </c>
      <c r="Z60" s="68">
        <f>+IF(X60&lt;&gt;0,+(Y60/X60)*100,0)</f>
        <v>-31.704938229355601</v>
      </c>
      <c r="AA60" s="65">
        <f>SUM(AA57:AA59)</f>
        <v>-4967570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>
        <v>12399294</v>
      </c>
      <c r="L9" s="22">
        <v>12336746</v>
      </c>
      <c r="M9" s="22">
        <v>12318845</v>
      </c>
      <c r="N9" s="22">
        <v>37054885</v>
      </c>
      <c r="O9" s="22">
        <v>12302878</v>
      </c>
      <c r="P9" s="22">
        <v>12230989</v>
      </c>
      <c r="Q9" s="22">
        <v>12134575</v>
      </c>
      <c r="R9" s="22">
        <v>36668442</v>
      </c>
      <c r="S9" s="22">
        <v>12047235</v>
      </c>
      <c r="T9" s="22">
        <v>12021280</v>
      </c>
      <c r="U9" s="22">
        <v>11914250</v>
      </c>
      <c r="V9" s="22">
        <v>35982765</v>
      </c>
      <c r="W9" s="22">
        <v>148090306</v>
      </c>
      <c r="X9" s="22">
        <v>153220960</v>
      </c>
      <c r="Y9" s="22">
        <v>-5130654</v>
      </c>
      <c r="Z9" s="23">
        <v>-3.3485327333806025</v>
      </c>
      <c r="AA9" s="20">
        <v>153220960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>
        <v>5983254</v>
      </c>
      <c r="L13" s="22">
        <v>6055237</v>
      </c>
      <c r="M13" s="22">
        <v>6018514</v>
      </c>
      <c r="N13" s="22">
        <v>18057005</v>
      </c>
      <c r="O13" s="22">
        <v>6109301</v>
      </c>
      <c r="P13" s="22">
        <v>6195349</v>
      </c>
      <c r="Q13" s="22">
        <v>6153240</v>
      </c>
      <c r="R13" s="22">
        <v>18457890</v>
      </c>
      <c r="S13" s="22">
        <v>6233662</v>
      </c>
      <c r="T13" s="22">
        <v>6317406</v>
      </c>
      <c r="U13" s="22">
        <v>6271014</v>
      </c>
      <c r="V13" s="22">
        <v>18822082</v>
      </c>
      <c r="W13" s="22">
        <v>73074194</v>
      </c>
      <c r="X13" s="22">
        <v>40452515</v>
      </c>
      <c r="Y13" s="22">
        <v>32621679</v>
      </c>
      <c r="Z13" s="23">
        <v>80.641905701042319</v>
      </c>
      <c r="AA13" s="20">
        <v>40452515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199979001</v>
      </c>
      <c r="D33" s="29">
        <f t="shared" ref="D33:Y33" si="0">SUM(D6:D32)</f>
        <v>0</v>
      </c>
      <c r="E33" s="30">
        <f t="shared" si="0"/>
        <v>193673475</v>
      </c>
      <c r="F33" s="31">
        <f t="shared" si="0"/>
        <v>193673475</v>
      </c>
      <c r="G33" s="31">
        <f t="shared" si="0"/>
        <v>19012374</v>
      </c>
      <c r="H33" s="31">
        <f t="shared" si="0"/>
        <v>18622765</v>
      </c>
      <c r="I33" s="31">
        <f t="shared" si="0"/>
        <v>18486292</v>
      </c>
      <c r="J33" s="31">
        <f t="shared" si="0"/>
        <v>56121431</v>
      </c>
      <c r="K33" s="31">
        <f t="shared" si="0"/>
        <v>18382548</v>
      </c>
      <c r="L33" s="31">
        <f t="shared" si="0"/>
        <v>18391983</v>
      </c>
      <c r="M33" s="31">
        <f t="shared" si="0"/>
        <v>18337359</v>
      </c>
      <c r="N33" s="31">
        <f t="shared" si="0"/>
        <v>55111890</v>
      </c>
      <c r="O33" s="31">
        <f t="shared" si="0"/>
        <v>18412179</v>
      </c>
      <c r="P33" s="31">
        <f t="shared" si="0"/>
        <v>18426338</v>
      </c>
      <c r="Q33" s="31">
        <f t="shared" si="0"/>
        <v>18287815</v>
      </c>
      <c r="R33" s="31">
        <f t="shared" si="0"/>
        <v>55126332</v>
      </c>
      <c r="S33" s="31">
        <f t="shared" si="0"/>
        <v>18280897</v>
      </c>
      <c r="T33" s="31">
        <f t="shared" si="0"/>
        <v>18338686</v>
      </c>
      <c r="U33" s="31">
        <f t="shared" si="0"/>
        <v>18185264</v>
      </c>
      <c r="V33" s="31">
        <f t="shared" si="0"/>
        <v>54804847</v>
      </c>
      <c r="W33" s="31">
        <f t="shared" si="0"/>
        <v>221164500</v>
      </c>
      <c r="X33" s="31">
        <f t="shared" si="0"/>
        <v>193673475</v>
      </c>
      <c r="Y33" s="31">
        <f t="shared" si="0"/>
        <v>27491025</v>
      </c>
      <c r="Z33" s="32">
        <f>+IF(X33&lt;&gt;0,+(Y33/X33)*100,0)</f>
        <v>14.194522507534913</v>
      </c>
      <c r="AA33" s="29">
        <f>SUM(AA6:AA32)</f>
        <v>193673475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77483216</v>
      </c>
      <c r="D35" s="20"/>
      <c r="E35" s="21">
        <v>92391109</v>
      </c>
      <c r="F35" s="22">
        <v>92391109</v>
      </c>
      <c r="G35" s="22">
        <v>8491086</v>
      </c>
      <c r="H35" s="22">
        <v>7837292</v>
      </c>
      <c r="I35" s="22">
        <v>8269217</v>
      </c>
      <c r="J35" s="22">
        <v>24597595</v>
      </c>
      <c r="K35" s="22">
        <v>6802072</v>
      </c>
      <c r="L35" s="22">
        <v>6926670</v>
      </c>
      <c r="M35" s="22">
        <v>6971272</v>
      </c>
      <c r="N35" s="22">
        <v>20700014</v>
      </c>
      <c r="O35" s="22">
        <v>6921796</v>
      </c>
      <c r="P35" s="22">
        <v>7016462</v>
      </c>
      <c r="Q35" s="22">
        <v>7061964</v>
      </c>
      <c r="R35" s="22">
        <v>21000222</v>
      </c>
      <c r="S35" s="22">
        <v>8022845</v>
      </c>
      <c r="T35" s="22">
        <v>8184462</v>
      </c>
      <c r="U35" s="22">
        <v>8582515</v>
      </c>
      <c r="V35" s="22">
        <v>24789822</v>
      </c>
      <c r="W35" s="22">
        <v>91087653</v>
      </c>
      <c r="X35" s="22">
        <v>92391109</v>
      </c>
      <c r="Y35" s="22">
        <v>-1303456</v>
      </c>
      <c r="Z35" s="23">
        <v>-1.4108024182283601</v>
      </c>
      <c r="AA35" s="20">
        <v>92391109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1659842</v>
      </c>
      <c r="D38" s="20"/>
      <c r="E38" s="21">
        <v>6360000</v>
      </c>
      <c r="F38" s="22">
        <v>4805962</v>
      </c>
      <c r="G38" s="22"/>
      <c r="H38" s="22">
        <v>-182700</v>
      </c>
      <c r="I38" s="22"/>
      <c r="J38" s="22">
        <v>-182700</v>
      </c>
      <c r="K38" s="22"/>
      <c r="L38" s="22">
        <v>21740</v>
      </c>
      <c r="M38" s="22"/>
      <c r="N38" s="22">
        <v>21740</v>
      </c>
      <c r="O38" s="22"/>
      <c r="P38" s="22">
        <v>7800</v>
      </c>
      <c r="Q38" s="22"/>
      <c r="R38" s="22">
        <v>7800</v>
      </c>
      <c r="S38" s="22">
        <v>164235</v>
      </c>
      <c r="T38" s="22"/>
      <c r="U38" s="22">
        <v>69000</v>
      </c>
      <c r="V38" s="22">
        <v>233235</v>
      </c>
      <c r="W38" s="22">
        <v>80075</v>
      </c>
      <c r="X38" s="22">
        <v>4805962</v>
      </c>
      <c r="Y38" s="22">
        <v>-4725887</v>
      </c>
      <c r="Z38" s="23">
        <v>-98.333840342474616</v>
      </c>
      <c r="AA38" s="20">
        <v>4805962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50751525</v>
      </c>
      <c r="F39" s="22">
        <v>50751525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50751525</v>
      </c>
      <c r="Y39" s="22">
        <v>-50751525</v>
      </c>
      <c r="Z39" s="23">
        <v>-100</v>
      </c>
      <c r="AA39" s="20">
        <v>50751525</v>
      </c>
    </row>
    <row r="40" spans="1:27" x14ac:dyDescent="0.25">
      <c r="A40" s="19" t="s">
        <v>66</v>
      </c>
      <c r="B40" s="15" t="s">
        <v>32</v>
      </c>
      <c r="C40" s="20">
        <v>35436777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14194</v>
      </c>
      <c r="D42" s="20"/>
      <c r="E42" s="21"/>
      <c r="F42" s="22">
        <v>595600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595600</v>
      </c>
      <c r="Y42" s="22">
        <v>-595600</v>
      </c>
      <c r="Z42" s="23">
        <v>-100</v>
      </c>
      <c r="AA42" s="20">
        <v>595600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106262448</v>
      </c>
      <c r="D44" s="20"/>
      <c r="E44" s="21"/>
      <c r="F44" s="22">
        <v>2698496</v>
      </c>
      <c r="G44" s="22"/>
      <c r="H44" s="22">
        <v>9348</v>
      </c>
      <c r="I44" s="22">
        <v>235631</v>
      </c>
      <c r="J44" s="22">
        <v>244979</v>
      </c>
      <c r="K44" s="22">
        <v>283078</v>
      </c>
      <c r="L44" s="22">
        <v>457975</v>
      </c>
      <c r="M44" s="22">
        <v>242532</v>
      </c>
      <c r="N44" s="22">
        <v>983585</v>
      </c>
      <c r="O44" s="22">
        <v>120684</v>
      </c>
      <c r="P44" s="22">
        <v>191429</v>
      </c>
      <c r="Q44" s="22">
        <v>220659</v>
      </c>
      <c r="R44" s="22">
        <v>532772</v>
      </c>
      <c r="S44" s="22">
        <v>53700</v>
      </c>
      <c r="T44" s="22">
        <v>233681</v>
      </c>
      <c r="U44" s="22">
        <v>91234145</v>
      </c>
      <c r="V44" s="22">
        <v>91521526</v>
      </c>
      <c r="W44" s="22">
        <v>93282862</v>
      </c>
      <c r="X44" s="22">
        <v>2698496</v>
      </c>
      <c r="Y44" s="22">
        <v>90584366</v>
      </c>
      <c r="Z44" s="23">
        <v>3356.846406294469</v>
      </c>
      <c r="AA44" s="20">
        <v>2698496</v>
      </c>
    </row>
    <row r="45" spans="1:27" x14ac:dyDescent="0.25">
      <c r="A45" s="19" t="s">
        <v>70</v>
      </c>
      <c r="B45" s="15" t="s">
        <v>32</v>
      </c>
      <c r="C45" s="20">
        <v>20817148</v>
      </c>
      <c r="D45" s="20"/>
      <c r="E45" s="21">
        <v>33284010</v>
      </c>
      <c r="F45" s="22">
        <v>18300385</v>
      </c>
      <c r="G45" s="22">
        <v>471355</v>
      </c>
      <c r="H45" s="22">
        <v>853772</v>
      </c>
      <c r="I45" s="22">
        <v>146756</v>
      </c>
      <c r="J45" s="22">
        <v>1471883</v>
      </c>
      <c r="K45" s="22">
        <v>56965</v>
      </c>
      <c r="L45" s="22">
        <v>1324617</v>
      </c>
      <c r="M45" s="22">
        <v>1882361</v>
      </c>
      <c r="N45" s="22">
        <v>3263943</v>
      </c>
      <c r="O45" s="22">
        <v>3447144</v>
      </c>
      <c r="P45" s="22">
        <v>59277</v>
      </c>
      <c r="Q45" s="22">
        <v>1532216</v>
      </c>
      <c r="R45" s="22">
        <v>5038637</v>
      </c>
      <c r="S45" s="22">
        <v>1541803</v>
      </c>
      <c r="T45" s="22">
        <v>1015581</v>
      </c>
      <c r="U45" s="22">
        <v>-1975671</v>
      </c>
      <c r="V45" s="22">
        <v>581713</v>
      </c>
      <c r="W45" s="22">
        <v>10356176</v>
      </c>
      <c r="X45" s="22">
        <v>18300385</v>
      </c>
      <c r="Y45" s="22">
        <v>-7944209</v>
      </c>
      <c r="Z45" s="23">
        <v>-43.410064870219941</v>
      </c>
      <c r="AA45" s="20">
        <v>18300385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241673625</v>
      </c>
      <c r="D48" s="29">
        <f t="shared" ref="D48:Y48" si="1">SUM(D35:D47)</f>
        <v>0</v>
      </c>
      <c r="E48" s="30">
        <f t="shared" si="1"/>
        <v>182786644</v>
      </c>
      <c r="F48" s="31">
        <f t="shared" si="1"/>
        <v>169543077</v>
      </c>
      <c r="G48" s="31">
        <f t="shared" si="1"/>
        <v>8962441</v>
      </c>
      <c r="H48" s="31">
        <f t="shared" si="1"/>
        <v>8517712</v>
      </c>
      <c r="I48" s="31">
        <f t="shared" si="1"/>
        <v>8651604</v>
      </c>
      <c r="J48" s="31">
        <f t="shared" si="1"/>
        <v>26131757</v>
      </c>
      <c r="K48" s="31">
        <f t="shared" si="1"/>
        <v>7142115</v>
      </c>
      <c r="L48" s="31">
        <f t="shared" si="1"/>
        <v>8731002</v>
      </c>
      <c r="M48" s="31">
        <f t="shared" si="1"/>
        <v>9096165</v>
      </c>
      <c r="N48" s="31">
        <f t="shared" si="1"/>
        <v>24969282</v>
      </c>
      <c r="O48" s="31">
        <f t="shared" si="1"/>
        <v>10489624</v>
      </c>
      <c r="P48" s="31">
        <f t="shared" si="1"/>
        <v>7274968</v>
      </c>
      <c r="Q48" s="31">
        <f t="shared" si="1"/>
        <v>8814839</v>
      </c>
      <c r="R48" s="31">
        <f t="shared" si="1"/>
        <v>26579431</v>
      </c>
      <c r="S48" s="31">
        <f t="shared" si="1"/>
        <v>9782583</v>
      </c>
      <c r="T48" s="31">
        <f t="shared" si="1"/>
        <v>9433724</v>
      </c>
      <c r="U48" s="31">
        <f t="shared" si="1"/>
        <v>97909989</v>
      </c>
      <c r="V48" s="31">
        <f t="shared" si="1"/>
        <v>117126296</v>
      </c>
      <c r="W48" s="31">
        <f t="shared" si="1"/>
        <v>194806766</v>
      </c>
      <c r="X48" s="31">
        <f t="shared" si="1"/>
        <v>169543077</v>
      </c>
      <c r="Y48" s="31">
        <f t="shared" si="1"/>
        <v>25263689</v>
      </c>
      <c r="Z48" s="32">
        <f>+IF(X48&lt;&gt;0,+(Y48/X48)*100,0)</f>
        <v>14.9010442933037</v>
      </c>
      <c r="AA48" s="29">
        <f>SUM(AA35:AA47)</f>
        <v>169543077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-41694624</v>
      </c>
      <c r="D49" s="39">
        <f t="shared" si="2"/>
        <v>0</v>
      </c>
      <c r="E49" s="40">
        <f t="shared" si="2"/>
        <v>10886831</v>
      </c>
      <c r="F49" s="41">
        <f t="shared" si="2"/>
        <v>24130398</v>
      </c>
      <c r="G49" s="41">
        <f t="shared" si="2"/>
        <v>10049933</v>
      </c>
      <c r="H49" s="41">
        <f t="shared" si="2"/>
        <v>10105053</v>
      </c>
      <c r="I49" s="41">
        <f t="shared" si="2"/>
        <v>9834688</v>
      </c>
      <c r="J49" s="41">
        <f t="shared" si="2"/>
        <v>29989674</v>
      </c>
      <c r="K49" s="41">
        <f t="shared" si="2"/>
        <v>11240433</v>
      </c>
      <c r="L49" s="41">
        <f t="shared" si="2"/>
        <v>9660981</v>
      </c>
      <c r="M49" s="41">
        <f t="shared" si="2"/>
        <v>9241194</v>
      </c>
      <c r="N49" s="41">
        <f t="shared" si="2"/>
        <v>30142608</v>
      </c>
      <c r="O49" s="41">
        <f t="shared" si="2"/>
        <v>7922555</v>
      </c>
      <c r="P49" s="41">
        <f t="shared" si="2"/>
        <v>11151370</v>
      </c>
      <c r="Q49" s="41">
        <f t="shared" si="2"/>
        <v>9472976</v>
      </c>
      <c r="R49" s="41">
        <f t="shared" si="2"/>
        <v>28546901</v>
      </c>
      <c r="S49" s="41">
        <f t="shared" si="2"/>
        <v>8498314</v>
      </c>
      <c r="T49" s="41">
        <f t="shared" si="2"/>
        <v>8904962</v>
      </c>
      <c r="U49" s="41">
        <f t="shared" si="2"/>
        <v>-79724725</v>
      </c>
      <c r="V49" s="41">
        <f t="shared" si="2"/>
        <v>-62321449</v>
      </c>
      <c r="W49" s="41">
        <f t="shared" si="2"/>
        <v>26357734</v>
      </c>
      <c r="X49" s="41">
        <f t="shared" si="2"/>
        <v>24130398</v>
      </c>
      <c r="Y49" s="41">
        <f t="shared" si="2"/>
        <v>2227336</v>
      </c>
      <c r="Z49" s="42">
        <f>+IF(X49&lt;&gt;0,+(Y49/X49)*100,0)</f>
        <v>9.230415511588328</v>
      </c>
      <c r="AA49" s="39">
        <f>+AA33-AA48</f>
        <v>24130398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-41694624</v>
      </c>
      <c r="D52" s="48">
        <f t="shared" si="3"/>
        <v>0</v>
      </c>
      <c r="E52" s="49">
        <f t="shared" si="3"/>
        <v>10886831</v>
      </c>
      <c r="F52" s="50">
        <f t="shared" si="3"/>
        <v>24130398</v>
      </c>
      <c r="G52" s="50">
        <f t="shared" si="3"/>
        <v>10049933</v>
      </c>
      <c r="H52" s="50">
        <f t="shared" si="3"/>
        <v>10105053</v>
      </c>
      <c r="I52" s="50">
        <f t="shared" si="3"/>
        <v>9834688</v>
      </c>
      <c r="J52" s="50">
        <f t="shared" si="3"/>
        <v>29989674</v>
      </c>
      <c r="K52" s="50">
        <f t="shared" si="3"/>
        <v>11240433</v>
      </c>
      <c r="L52" s="50">
        <f t="shared" si="3"/>
        <v>9660981</v>
      </c>
      <c r="M52" s="50">
        <f t="shared" si="3"/>
        <v>9241194</v>
      </c>
      <c r="N52" s="50">
        <f t="shared" si="3"/>
        <v>30142608</v>
      </c>
      <c r="O52" s="50">
        <f t="shared" si="3"/>
        <v>7922555</v>
      </c>
      <c r="P52" s="50">
        <f t="shared" si="3"/>
        <v>11151370</v>
      </c>
      <c r="Q52" s="50">
        <f t="shared" si="3"/>
        <v>9472976</v>
      </c>
      <c r="R52" s="50">
        <f t="shared" si="3"/>
        <v>28546901</v>
      </c>
      <c r="S52" s="50">
        <f t="shared" si="3"/>
        <v>8498314</v>
      </c>
      <c r="T52" s="50">
        <f t="shared" si="3"/>
        <v>8904962</v>
      </c>
      <c r="U52" s="50">
        <f t="shared" si="3"/>
        <v>-79724725</v>
      </c>
      <c r="V52" s="50">
        <f t="shared" si="3"/>
        <v>-62321449</v>
      </c>
      <c r="W52" s="50">
        <f t="shared" si="3"/>
        <v>26357734</v>
      </c>
      <c r="X52" s="50">
        <f t="shared" si="3"/>
        <v>24130398</v>
      </c>
      <c r="Y52" s="50">
        <f t="shared" si="3"/>
        <v>2227336</v>
      </c>
      <c r="Z52" s="51">
        <f>+IF(X52&lt;&gt;0,+(Y52/X52)*100,0)</f>
        <v>9.230415511588328</v>
      </c>
      <c r="AA52" s="48">
        <f>SUM(AA49:AA51)</f>
        <v>24130398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-41694624</v>
      </c>
      <c r="D54" s="54">
        <f>+D52-D53</f>
        <v>0</v>
      </c>
      <c r="E54" s="55">
        <f t="shared" si="4"/>
        <v>10886831</v>
      </c>
      <c r="F54" s="56">
        <f t="shared" si="4"/>
        <v>24130398</v>
      </c>
      <c r="G54" s="56">
        <f t="shared" si="4"/>
        <v>10049933</v>
      </c>
      <c r="H54" s="56">
        <f t="shared" si="4"/>
        <v>10105053</v>
      </c>
      <c r="I54" s="56">
        <f t="shared" si="4"/>
        <v>9834688</v>
      </c>
      <c r="J54" s="56">
        <f t="shared" si="4"/>
        <v>29989674</v>
      </c>
      <c r="K54" s="56">
        <f t="shared" si="4"/>
        <v>11240433</v>
      </c>
      <c r="L54" s="56">
        <f t="shared" si="4"/>
        <v>9660981</v>
      </c>
      <c r="M54" s="56">
        <f t="shared" si="4"/>
        <v>9241194</v>
      </c>
      <c r="N54" s="56">
        <f t="shared" si="4"/>
        <v>30142608</v>
      </c>
      <c r="O54" s="56">
        <f t="shared" si="4"/>
        <v>7922555</v>
      </c>
      <c r="P54" s="56">
        <f t="shared" si="4"/>
        <v>11151370</v>
      </c>
      <c r="Q54" s="56">
        <f t="shared" si="4"/>
        <v>9472976</v>
      </c>
      <c r="R54" s="56">
        <f t="shared" si="4"/>
        <v>28546901</v>
      </c>
      <c r="S54" s="56">
        <f t="shared" si="4"/>
        <v>8498314</v>
      </c>
      <c r="T54" s="56">
        <f t="shared" si="4"/>
        <v>8904962</v>
      </c>
      <c r="U54" s="56">
        <f t="shared" si="4"/>
        <v>-79724725</v>
      </c>
      <c r="V54" s="56">
        <f t="shared" si="4"/>
        <v>-62321449</v>
      </c>
      <c r="W54" s="56">
        <f t="shared" si="4"/>
        <v>26357734</v>
      </c>
      <c r="X54" s="56">
        <f t="shared" si="4"/>
        <v>24130398</v>
      </c>
      <c r="Y54" s="56">
        <f t="shared" si="4"/>
        <v>2227336</v>
      </c>
      <c r="Z54" s="57">
        <f>+IF(X54&lt;&gt;0,+(Y54/X54)*100,0)</f>
        <v>9.230415511588328</v>
      </c>
      <c r="AA54" s="54">
        <f>+AA52-AA53</f>
        <v>24130398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-41694624</v>
      </c>
      <c r="D57" s="48">
        <f>SUM(D54:D56)</f>
        <v>0</v>
      </c>
      <c r="E57" s="49">
        <f t="shared" si="5"/>
        <v>10886831</v>
      </c>
      <c r="F57" s="50">
        <f t="shared" si="5"/>
        <v>24130398</v>
      </c>
      <c r="G57" s="50">
        <f t="shared" si="5"/>
        <v>10049933</v>
      </c>
      <c r="H57" s="50">
        <f t="shared" si="5"/>
        <v>10105053</v>
      </c>
      <c r="I57" s="50">
        <f t="shared" si="5"/>
        <v>9834688</v>
      </c>
      <c r="J57" s="50">
        <f t="shared" si="5"/>
        <v>29989674</v>
      </c>
      <c r="K57" s="50">
        <f t="shared" si="5"/>
        <v>11240433</v>
      </c>
      <c r="L57" s="50">
        <f t="shared" si="5"/>
        <v>9660981</v>
      </c>
      <c r="M57" s="50">
        <f t="shared" si="5"/>
        <v>9241194</v>
      </c>
      <c r="N57" s="50">
        <f t="shared" si="5"/>
        <v>30142608</v>
      </c>
      <c r="O57" s="50">
        <f t="shared" si="5"/>
        <v>7922555</v>
      </c>
      <c r="P57" s="50">
        <f t="shared" si="5"/>
        <v>11151370</v>
      </c>
      <c r="Q57" s="50">
        <f t="shared" si="5"/>
        <v>9472976</v>
      </c>
      <c r="R57" s="50">
        <f t="shared" si="5"/>
        <v>28546901</v>
      </c>
      <c r="S57" s="50">
        <f t="shared" si="5"/>
        <v>8498314</v>
      </c>
      <c r="T57" s="50">
        <f t="shared" si="5"/>
        <v>8904962</v>
      </c>
      <c r="U57" s="50">
        <f t="shared" si="5"/>
        <v>-79724725</v>
      </c>
      <c r="V57" s="50">
        <f t="shared" si="5"/>
        <v>-62321449</v>
      </c>
      <c r="W57" s="50">
        <f t="shared" si="5"/>
        <v>26357734</v>
      </c>
      <c r="X57" s="50">
        <f t="shared" si="5"/>
        <v>24130398</v>
      </c>
      <c r="Y57" s="50">
        <f t="shared" si="5"/>
        <v>2227336</v>
      </c>
      <c r="Z57" s="51">
        <f>+IF(X57&lt;&gt;0,+(Y57/X57)*100,0)</f>
        <v>9.230415511588328</v>
      </c>
      <c r="AA57" s="48">
        <f>SUM(AA54:AA56)</f>
        <v>24130398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-41694624</v>
      </c>
      <c r="D60" s="65">
        <f>SUM(D57:D59)</f>
        <v>0</v>
      </c>
      <c r="E60" s="66">
        <f t="shared" si="6"/>
        <v>10886831</v>
      </c>
      <c r="F60" s="67">
        <f t="shared" si="6"/>
        <v>24130398</v>
      </c>
      <c r="G60" s="67">
        <f t="shared" si="6"/>
        <v>10049933</v>
      </c>
      <c r="H60" s="67">
        <f t="shared" si="6"/>
        <v>10105053</v>
      </c>
      <c r="I60" s="67">
        <f t="shared" si="6"/>
        <v>9834688</v>
      </c>
      <c r="J60" s="67">
        <f t="shared" si="6"/>
        <v>29989674</v>
      </c>
      <c r="K60" s="67">
        <f t="shared" si="6"/>
        <v>11240433</v>
      </c>
      <c r="L60" s="67">
        <f t="shared" si="6"/>
        <v>9660981</v>
      </c>
      <c r="M60" s="67">
        <f t="shared" si="6"/>
        <v>9241194</v>
      </c>
      <c r="N60" s="67">
        <f t="shared" si="6"/>
        <v>30142608</v>
      </c>
      <c r="O60" s="67">
        <f t="shared" si="6"/>
        <v>7922555</v>
      </c>
      <c r="P60" s="67">
        <f t="shared" si="6"/>
        <v>11151370</v>
      </c>
      <c r="Q60" s="67">
        <f t="shared" si="6"/>
        <v>9472976</v>
      </c>
      <c r="R60" s="67">
        <f t="shared" si="6"/>
        <v>28546901</v>
      </c>
      <c r="S60" s="67">
        <f t="shared" si="6"/>
        <v>8498314</v>
      </c>
      <c r="T60" s="67">
        <f t="shared" si="6"/>
        <v>8904962</v>
      </c>
      <c r="U60" s="67">
        <f t="shared" si="6"/>
        <v>-79724725</v>
      </c>
      <c r="V60" s="67">
        <f t="shared" si="6"/>
        <v>-62321449</v>
      </c>
      <c r="W60" s="67">
        <f t="shared" si="6"/>
        <v>26357734</v>
      </c>
      <c r="X60" s="67">
        <f t="shared" si="6"/>
        <v>24130398</v>
      </c>
      <c r="Y60" s="67">
        <f t="shared" si="6"/>
        <v>2227336</v>
      </c>
      <c r="Z60" s="68">
        <f>+IF(X60&lt;&gt;0,+(Y60/X60)*100,0)</f>
        <v>9.230415511588328</v>
      </c>
      <c r="AA60" s="65">
        <f>SUM(AA57:AA59)</f>
        <v>24130398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23100000</v>
      </c>
      <c r="F9" s="22">
        <v>23100000</v>
      </c>
      <c r="G9" s="22">
        <v>2502935</v>
      </c>
      <c r="H9" s="22">
        <v>2504092</v>
      </c>
      <c r="I9" s="22">
        <v>2503364</v>
      </c>
      <c r="J9" s="22">
        <v>7510391</v>
      </c>
      <c r="K9" s="22">
        <v>-1071584</v>
      </c>
      <c r="L9" s="22"/>
      <c r="M9" s="22">
        <v>1653663</v>
      </c>
      <c r="N9" s="22">
        <v>582079</v>
      </c>
      <c r="O9" s="22">
        <v>1652674</v>
      </c>
      <c r="P9" s="22">
        <v>1654658</v>
      </c>
      <c r="Q9" s="22">
        <v>1656754</v>
      </c>
      <c r="R9" s="22">
        <v>4964086</v>
      </c>
      <c r="S9" s="22">
        <v>1647161</v>
      </c>
      <c r="T9" s="22"/>
      <c r="U9" s="22"/>
      <c r="V9" s="22">
        <v>1647161</v>
      </c>
      <c r="W9" s="22">
        <v>14703717</v>
      </c>
      <c r="X9" s="22">
        <v>23100000</v>
      </c>
      <c r="Y9" s="22">
        <v>-8396283</v>
      </c>
      <c r="Z9" s="23">
        <v>-36.347545454545454</v>
      </c>
      <c r="AA9" s="20">
        <v>23100000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6558048</v>
      </c>
      <c r="F13" s="22">
        <v>6558047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6558047</v>
      </c>
      <c r="Y13" s="22">
        <v>-6558047</v>
      </c>
      <c r="Z13" s="23">
        <v>-100</v>
      </c>
      <c r="AA13" s="20">
        <v>6558047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19598160</v>
      </c>
      <c r="F26" s="22">
        <v>19598160</v>
      </c>
      <c r="G26" s="22">
        <v>13609800</v>
      </c>
      <c r="H26" s="22"/>
      <c r="I26" s="22"/>
      <c r="J26" s="22">
        <v>13609800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13609800</v>
      </c>
      <c r="X26" s="22">
        <v>19598160</v>
      </c>
      <c r="Y26" s="22">
        <v>-5988360</v>
      </c>
      <c r="Z26" s="23">
        <v>-30.555725639549834</v>
      </c>
      <c r="AA26" s="20">
        <v>19598160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49256208</v>
      </c>
      <c r="F33" s="31">
        <f t="shared" si="0"/>
        <v>49256207</v>
      </c>
      <c r="G33" s="31">
        <f t="shared" si="0"/>
        <v>16112735</v>
      </c>
      <c r="H33" s="31">
        <f t="shared" si="0"/>
        <v>2504092</v>
      </c>
      <c r="I33" s="31">
        <f t="shared" si="0"/>
        <v>2503364</v>
      </c>
      <c r="J33" s="31">
        <f t="shared" si="0"/>
        <v>21120191</v>
      </c>
      <c r="K33" s="31">
        <f t="shared" si="0"/>
        <v>-1071584</v>
      </c>
      <c r="L33" s="31">
        <f t="shared" si="0"/>
        <v>0</v>
      </c>
      <c r="M33" s="31">
        <f t="shared" si="0"/>
        <v>1653663</v>
      </c>
      <c r="N33" s="31">
        <f t="shared" si="0"/>
        <v>582079</v>
      </c>
      <c r="O33" s="31">
        <f t="shared" si="0"/>
        <v>1652674</v>
      </c>
      <c r="P33" s="31">
        <f t="shared" si="0"/>
        <v>1654658</v>
      </c>
      <c r="Q33" s="31">
        <f t="shared" si="0"/>
        <v>1656754</v>
      </c>
      <c r="R33" s="31">
        <f t="shared" si="0"/>
        <v>4964086</v>
      </c>
      <c r="S33" s="31">
        <f t="shared" si="0"/>
        <v>1647161</v>
      </c>
      <c r="T33" s="31">
        <f t="shared" si="0"/>
        <v>0</v>
      </c>
      <c r="U33" s="31">
        <f t="shared" si="0"/>
        <v>0</v>
      </c>
      <c r="V33" s="31">
        <f t="shared" si="0"/>
        <v>1647161</v>
      </c>
      <c r="W33" s="31">
        <f t="shared" si="0"/>
        <v>28313517</v>
      </c>
      <c r="X33" s="31">
        <f t="shared" si="0"/>
        <v>49256207</v>
      </c>
      <c r="Y33" s="31">
        <f t="shared" si="0"/>
        <v>-20942690</v>
      </c>
      <c r="Z33" s="32">
        <f>+IF(X33&lt;&gt;0,+(Y33/X33)*100,0)</f>
        <v>-42.517869879830577</v>
      </c>
      <c r="AA33" s="29">
        <f>SUM(AA6:AA32)</f>
        <v>49256207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19777536</v>
      </c>
      <c r="F35" s="22">
        <v>19768102</v>
      </c>
      <c r="G35" s="22">
        <v>1724557</v>
      </c>
      <c r="H35" s="22">
        <v>1744714</v>
      </c>
      <c r="I35" s="22">
        <v>1788962</v>
      </c>
      <c r="J35" s="22">
        <v>5258233</v>
      </c>
      <c r="K35" s="22">
        <v>1917224</v>
      </c>
      <c r="L35" s="22"/>
      <c r="M35" s="22">
        <v>1818233</v>
      </c>
      <c r="N35" s="22">
        <v>3735457</v>
      </c>
      <c r="O35" s="22">
        <v>1953192</v>
      </c>
      <c r="P35" s="22">
        <v>1627261</v>
      </c>
      <c r="Q35" s="22">
        <v>1755807</v>
      </c>
      <c r="R35" s="22">
        <v>5336260</v>
      </c>
      <c r="S35" s="22">
        <v>1709298</v>
      </c>
      <c r="T35" s="22"/>
      <c r="U35" s="22"/>
      <c r="V35" s="22">
        <v>1709298</v>
      </c>
      <c r="W35" s="22">
        <v>16039248</v>
      </c>
      <c r="X35" s="22">
        <v>19768102</v>
      </c>
      <c r="Y35" s="22">
        <v>-3728854</v>
      </c>
      <c r="Z35" s="23">
        <v>-18.862984418028599</v>
      </c>
      <c r="AA35" s="20">
        <v>19768102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373131</v>
      </c>
      <c r="F38" s="22">
        <v>119091</v>
      </c>
      <c r="G38" s="22"/>
      <c r="H38" s="22"/>
      <c r="I38" s="22">
        <v>11799</v>
      </c>
      <c r="J38" s="22">
        <v>11799</v>
      </c>
      <c r="K38" s="22">
        <v>17753</v>
      </c>
      <c r="L38" s="22"/>
      <c r="M38" s="22">
        <v>29993</v>
      </c>
      <c r="N38" s="22">
        <v>47746</v>
      </c>
      <c r="O38" s="22"/>
      <c r="P38" s="22">
        <v>8062</v>
      </c>
      <c r="Q38" s="22">
        <v>218066</v>
      </c>
      <c r="R38" s="22">
        <v>226128</v>
      </c>
      <c r="S38" s="22"/>
      <c r="T38" s="22"/>
      <c r="U38" s="22"/>
      <c r="V38" s="22"/>
      <c r="W38" s="22">
        <v>285673</v>
      </c>
      <c r="X38" s="22">
        <v>119091</v>
      </c>
      <c r="Y38" s="22">
        <v>166582</v>
      </c>
      <c r="Z38" s="23">
        <v>139.87790849014618</v>
      </c>
      <c r="AA38" s="20">
        <v>119091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5931612</v>
      </c>
      <c r="F39" s="22">
        <v>5931609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5931609</v>
      </c>
      <c r="Y39" s="22">
        <v>-5931609</v>
      </c>
      <c r="Z39" s="23">
        <v>-100</v>
      </c>
      <c r="AA39" s="20">
        <v>5931609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1915300</v>
      </c>
      <c r="F40" s="22">
        <v>1915300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1915300</v>
      </c>
      <c r="Y40" s="22">
        <v>-1915300</v>
      </c>
      <c r="Z40" s="23">
        <v>-100</v>
      </c>
      <c r="AA40" s="20">
        <v>1915300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999996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664728</v>
      </c>
      <c r="F45" s="22">
        <v>473907</v>
      </c>
      <c r="G45" s="22">
        <v>24917</v>
      </c>
      <c r="H45" s="22">
        <v>35252</v>
      </c>
      <c r="I45" s="22">
        <v>57369</v>
      </c>
      <c r="J45" s="22">
        <v>117538</v>
      </c>
      <c r="K45" s="22">
        <v>32760</v>
      </c>
      <c r="L45" s="22"/>
      <c r="M45" s="22">
        <v>50097</v>
      </c>
      <c r="N45" s="22">
        <v>82857</v>
      </c>
      <c r="O45" s="22">
        <v>34153</v>
      </c>
      <c r="P45" s="22">
        <v>40394</v>
      </c>
      <c r="Q45" s="22">
        <v>20978</v>
      </c>
      <c r="R45" s="22">
        <v>95525</v>
      </c>
      <c r="S45" s="22">
        <v>13514</v>
      </c>
      <c r="T45" s="22"/>
      <c r="U45" s="22"/>
      <c r="V45" s="22">
        <v>13514</v>
      </c>
      <c r="W45" s="22">
        <v>309434</v>
      </c>
      <c r="X45" s="22">
        <v>473907</v>
      </c>
      <c r="Y45" s="22">
        <v>-164473</v>
      </c>
      <c r="Z45" s="23">
        <v>-34.705754504575793</v>
      </c>
      <c r="AA45" s="20">
        <v>473907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29662303</v>
      </c>
      <c r="F48" s="31">
        <f t="shared" si="1"/>
        <v>28208009</v>
      </c>
      <c r="G48" s="31">
        <f t="shared" si="1"/>
        <v>1749474</v>
      </c>
      <c r="H48" s="31">
        <f t="shared" si="1"/>
        <v>1779966</v>
      </c>
      <c r="I48" s="31">
        <f t="shared" si="1"/>
        <v>1858130</v>
      </c>
      <c r="J48" s="31">
        <f t="shared" si="1"/>
        <v>5387570</v>
      </c>
      <c r="K48" s="31">
        <f t="shared" si="1"/>
        <v>1967737</v>
      </c>
      <c r="L48" s="31">
        <f t="shared" si="1"/>
        <v>0</v>
      </c>
      <c r="M48" s="31">
        <f t="shared" si="1"/>
        <v>1898323</v>
      </c>
      <c r="N48" s="31">
        <f t="shared" si="1"/>
        <v>3866060</v>
      </c>
      <c r="O48" s="31">
        <f t="shared" si="1"/>
        <v>1987345</v>
      </c>
      <c r="P48" s="31">
        <f t="shared" si="1"/>
        <v>1675717</v>
      </c>
      <c r="Q48" s="31">
        <f t="shared" si="1"/>
        <v>1994851</v>
      </c>
      <c r="R48" s="31">
        <f t="shared" si="1"/>
        <v>5657913</v>
      </c>
      <c r="S48" s="31">
        <f t="shared" si="1"/>
        <v>1722812</v>
      </c>
      <c r="T48" s="31">
        <f t="shared" si="1"/>
        <v>0</v>
      </c>
      <c r="U48" s="31">
        <f t="shared" si="1"/>
        <v>0</v>
      </c>
      <c r="V48" s="31">
        <f t="shared" si="1"/>
        <v>1722812</v>
      </c>
      <c r="W48" s="31">
        <f t="shared" si="1"/>
        <v>16634355</v>
      </c>
      <c r="X48" s="31">
        <f t="shared" si="1"/>
        <v>28208009</v>
      </c>
      <c r="Y48" s="31">
        <f t="shared" si="1"/>
        <v>-11573654</v>
      </c>
      <c r="Z48" s="32">
        <f>+IF(X48&lt;&gt;0,+(Y48/X48)*100,0)</f>
        <v>-41.029673522863668</v>
      </c>
      <c r="AA48" s="29">
        <f>SUM(AA35:AA47)</f>
        <v>28208009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19593905</v>
      </c>
      <c r="F49" s="41">
        <f t="shared" si="2"/>
        <v>21048198</v>
      </c>
      <c r="G49" s="41">
        <f t="shared" si="2"/>
        <v>14363261</v>
      </c>
      <c r="H49" s="41">
        <f t="shared" si="2"/>
        <v>724126</v>
      </c>
      <c r="I49" s="41">
        <f t="shared" si="2"/>
        <v>645234</v>
      </c>
      <c r="J49" s="41">
        <f t="shared" si="2"/>
        <v>15732621</v>
      </c>
      <c r="K49" s="41">
        <f t="shared" si="2"/>
        <v>-3039321</v>
      </c>
      <c r="L49" s="41">
        <f t="shared" si="2"/>
        <v>0</v>
      </c>
      <c r="M49" s="41">
        <f t="shared" si="2"/>
        <v>-244660</v>
      </c>
      <c r="N49" s="41">
        <f t="shared" si="2"/>
        <v>-3283981</v>
      </c>
      <c r="O49" s="41">
        <f t="shared" si="2"/>
        <v>-334671</v>
      </c>
      <c r="P49" s="41">
        <f t="shared" si="2"/>
        <v>-21059</v>
      </c>
      <c r="Q49" s="41">
        <f t="shared" si="2"/>
        <v>-338097</v>
      </c>
      <c r="R49" s="41">
        <f t="shared" si="2"/>
        <v>-693827</v>
      </c>
      <c r="S49" s="41">
        <f t="shared" si="2"/>
        <v>-75651</v>
      </c>
      <c r="T49" s="41">
        <f t="shared" si="2"/>
        <v>0</v>
      </c>
      <c r="U49" s="41">
        <f t="shared" si="2"/>
        <v>0</v>
      </c>
      <c r="V49" s="41">
        <f t="shared" si="2"/>
        <v>-75651</v>
      </c>
      <c r="W49" s="41">
        <f t="shared" si="2"/>
        <v>11679162</v>
      </c>
      <c r="X49" s="41">
        <f t="shared" si="2"/>
        <v>21048198</v>
      </c>
      <c r="Y49" s="41">
        <f t="shared" si="2"/>
        <v>-9369036</v>
      </c>
      <c r="Z49" s="42">
        <f>+IF(X49&lt;&gt;0,+(Y49/X49)*100,0)</f>
        <v>-44.512295066779586</v>
      </c>
      <c r="AA49" s="39">
        <f>+AA33-AA48</f>
        <v>21048198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19593905</v>
      </c>
      <c r="F52" s="50">
        <f t="shared" si="3"/>
        <v>21048198</v>
      </c>
      <c r="G52" s="50">
        <f t="shared" si="3"/>
        <v>14363261</v>
      </c>
      <c r="H52" s="50">
        <f t="shared" si="3"/>
        <v>724126</v>
      </c>
      <c r="I52" s="50">
        <f t="shared" si="3"/>
        <v>645234</v>
      </c>
      <c r="J52" s="50">
        <f t="shared" si="3"/>
        <v>15732621</v>
      </c>
      <c r="K52" s="50">
        <f t="shared" si="3"/>
        <v>-3039321</v>
      </c>
      <c r="L52" s="50">
        <f t="shared" si="3"/>
        <v>0</v>
      </c>
      <c r="M52" s="50">
        <f t="shared" si="3"/>
        <v>-244660</v>
      </c>
      <c r="N52" s="50">
        <f t="shared" si="3"/>
        <v>-3283981</v>
      </c>
      <c r="O52" s="50">
        <f t="shared" si="3"/>
        <v>-334671</v>
      </c>
      <c r="P52" s="50">
        <f t="shared" si="3"/>
        <v>-21059</v>
      </c>
      <c r="Q52" s="50">
        <f t="shared" si="3"/>
        <v>-338097</v>
      </c>
      <c r="R52" s="50">
        <f t="shared" si="3"/>
        <v>-693827</v>
      </c>
      <c r="S52" s="50">
        <f t="shared" si="3"/>
        <v>-75651</v>
      </c>
      <c r="T52" s="50">
        <f t="shared" si="3"/>
        <v>0</v>
      </c>
      <c r="U52" s="50">
        <f t="shared" si="3"/>
        <v>0</v>
      </c>
      <c r="V52" s="50">
        <f t="shared" si="3"/>
        <v>-75651</v>
      </c>
      <c r="W52" s="50">
        <f t="shared" si="3"/>
        <v>11679162</v>
      </c>
      <c r="X52" s="50">
        <f t="shared" si="3"/>
        <v>21048198</v>
      </c>
      <c r="Y52" s="50">
        <f t="shared" si="3"/>
        <v>-9369036</v>
      </c>
      <c r="Z52" s="51">
        <f>+IF(X52&lt;&gt;0,+(Y52/X52)*100,0)</f>
        <v>-44.512295066779586</v>
      </c>
      <c r="AA52" s="48">
        <f>SUM(AA49:AA51)</f>
        <v>21048198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19593905</v>
      </c>
      <c r="F54" s="56">
        <f t="shared" si="4"/>
        <v>21048198</v>
      </c>
      <c r="G54" s="56">
        <f t="shared" si="4"/>
        <v>14363261</v>
      </c>
      <c r="H54" s="56">
        <f t="shared" si="4"/>
        <v>724126</v>
      </c>
      <c r="I54" s="56">
        <f t="shared" si="4"/>
        <v>645234</v>
      </c>
      <c r="J54" s="56">
        <f t="shared" si="4"/>
        <v>15732621</v>
      </c>
      <c r="K54" s="56">
        <f t="shared" si="4"/>
        <v>-3039321</v>
      </c>
      <c r="L54" s="56">
        <f t="shared" si="4"/>
        <v>0</v>
      </c>
      <c r="M54" s="56">
        <f t="shared" si="4"/>
        <v>-244660</v>
      </c>
      <c r="N54" s="56">
        <f t="shared" si="4"/>
        <v>-3283981</v>
      </c>
      <c r="O54" s="56">
        <f t="shared" si="4"/>
        <v>-334671</v>
      </c>
      <c r="P54" s="56">
        <f t="shared" si="4"/>
        <v>-21059</v>
      </c>
      <c r="Q54" s="56">
        <f t="shared" si="4"/>
        <v>-338097</v>
      </c>
      <c r="R54" s="56">
        <f t="shared" si="4"/>
        <v>-693827</v>
      </c>
      <c r="S54" s="56">
        <f t="shared" si="4"/>
        <v>-75651</v>
      </c>
      <c r="T54" s="56">
        <f t="shared" si="4"/>
        <v>0</v>
      </c>
      <c r="U54" s="56">
        <f t="shared" si="4"/>
        <v>0</v>
      </c>
      <c r="V54" s="56">
        <f t="shared" si="4"/>
        <v>-75651</v>
      </c>
      <c r="W54" s="56">
        <f t="shared" si="4"/>
        <v>11679162</v>
      </c>
      <c r="X54" s="56">
        <f t="shared" si="4"/>
        <v>21048198</v>
      </c>
      <c r="Y54" s="56">
        <f t="shared" si="4"/>
        <v>-9369036</v>
      </c>
      <c r="Z54" s="57">
        <f>+IF(X54&lt;&gt;0,+(Y54/X54)*100,0)</f>
        <v>-44.512295066779586</v>
      </c>
      <c r="AA54" s="54">
        <f>+AA52-AA53</f>
        <v>21048198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19593905</v>
      </c>
      <c r="F57" s="50">
        <f t="shared" si="5"/>
        <v>21048198</v>
      </c>
      <c r="G57" s="50">
        <f t="shared" si="5"/>
        <v>14363261</v>
      </c>
      <c r="H57" s="50">
        <f t="shared" si="5"/>
        <v>724126</v>
      </c>
      <c r="I57" s="50">
        <f t="shared" si="5"/>
        <v>645234</v>
      </c>
      <c r="J57" s="50">
        <f t="shared" si="5"/>
        <v>15732621</v>
      </c>
      <c r="K57" s="50">
        <f t="shared" si="5"/>
        <v>-3039321</v>
      </c>
      <c r="L57" s="50">
        <f t="shared" si="5"/>
        <v>0</v>
      </c>
      <c r="M57" s="50">
        <f t="shared" si="5"/>
        <v>-244660</v>
      </c>
      <c r="N57" s="50">
        <f t="shared" si="5"/>
        <v>-3283981</v>
      </c>
      <c r="O57" s="50">
        <f t="shared" si="5"/>
        <v>-334671</v>
      </c>
      <c r="P57" s="50">
        <f t="shared" si="5"/>
        <v>-21059</v>
      </c>
      <c r="Q57" s="50">
        <f t="shared" si="5"/>
        <v>-338097</v>
      </c>
      <c r="R57" s="50">
        <f t="shared" si="5"/>
        <v>-693827</v>
      </c>
      <c r="S57" s="50">
        <f t="shared" si="5"/>
        <v>-75651</v>
      </c>
      <c r="T57" s="50">
        <f t="shared" si="5"/>
        <v>0</v>
      </c>
      <c r="U57" s="50">
        <f t="shared" si="5"/>
        <v>0</v>
      </c>
      <c r="V57" s="50">
        <f t="shared" si="5"/>
        <v>-75651</v>
      </c>
      <c r="W57" s="50">
        <f t="shared" si="5"/>
        <v>11679162</v>
      </c>
      <c r="X57" s="50">
        <f t="shared" si="5"/>
        <v>21048198</v>
      </c>
      <c r="Y57" s="50">
        <f t="shared" si="5"/>
        <v>-9369036</v>
      </c>
      <c r="Z57" s="51">
        <f>+IF(X57&lt;&gt;0,+(Y57/X57)*100,0)</f>
        <v>-44.512295066779586</v>
      </c>
      <c r="AA57" s="48">
        <f>SUM(AA54:AA56)</f>
        <v>21048198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19593905</v>
      </c>
      <c r="F60" s="67">
        <f t="shared" si="6"/>
        <v>21048198</v>
      </c>
      <c r="G60" s="67">
        <f t="shared" si="6"/>
        <v>14363261</v>
      </c>
      <c r="H60" s="67">
        <f t="shared" si="6"/>
        <v>724126</v>
      </c>
      <c r="I60" s="67">
        <f t="shared" si="6"/>
        <v>645234</v>
      </c>
      <c r="J60" s="67">
        <f t="shared" si="6"/>
        <v>15732621</v>
      </c>
      <c r="K60" s="67">
        <f t="shared" si="6"/>
        <v>-3039321</v>
      </c>
      <c r="L60" s="67">
        <f t="shared" si="6"/>
        <v>0</v>
      </c>
      <c r="M60" s="67">
        <f t="shared" si="6"/>
        <v>-244660</v>
      </c>
      <c r="N60" s="67">
        <f t="shared" si="6"/>
        <v>-3283981</v>
      </c>
      <c r="O60" s="67">
        <f t="shared" si="6"/>
        <v>-334671</v>
      </c>
      <c r="P60" s="67">
        <f t="shared" si="6"/>
        <v>-21059</v>
      </c>
      <c r="Q60" s="67">
        <f t="shared" si="6"/>
        <v>-338097</v>
      </c>
      <c r="R60" s="67">
        <f t="shared" si="6"/>
        <v>-693827</v>
      </c>
      <c r="S60" s="67">
        <f t="shared" si="6"/>
        <v>-75651</v>
      </c>
      <c r="T60" s="67">
        <f t="shared" si="6"/>
        <v>0</v>
      </c>
      <c r="U60" s="67">
        <f t="shared" si="6"/>
        <v>0</v>
      </c>
      <c r="V60" s="67">
        <f t="shared" si="6"/>
        <v>-75651</v>
      </c>
      <c r="W60" s="67">
        <f t="shared" si="6"/>
        <v>11679162</v>
      </c>
      <c r="X60" s="67">
        <f t="shared" si="6"/>
        <v>21048198</v>
      </c>
      <c r="Y60" s="67">
        <f t="shared" si="6"/>
        <v>-9369036</v>
      </c>
      <c r="Z60" s="68">
        <f>+IF(X60&lt;&gt;0,+(Y60/X60)*100,0)</f>
        <v>-44.512295066779586</v>
      </c>
      <c r="AA60" s="65">
        <f>SUM(AA57:AA59)</f>
        <v>21048198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46379604</v>
      </c>
      <c r="D9" s="20"/>
      <c r="E9" s="21">
        <v>58105476</v>
      </c>
      <c r="F9" s="22">
        <v>58105476</v>
      </c>
      <c r="G9" s="22">
        <v>4809836</v>
      </c>
      <c r="H9" s="22">
        <v>4867616</v>
      </c>
      <c r="I9" s="22">
        <v>4855523</v>
      </c>
      <c r="J9" s="22">
        <v>14532975</v>
      </c>
      <c r="K9" s="22">
        <v>4863506</v>
      </c>
      <c r="L9" s="22">
        <v>4867145</v>
      </c>
      <c r="M9" s="22">
        <v>4873058</v>
      </c>
      <c r="N9" s="22">
        <v>14603709</v>
      </c>
      <c r="O9" s="22">
        <v>4873058</v>
      </c>
      <c r="P9" s="22">
        <v>4874491</v>
      </c>
      <c r="Q9" s="22">
        <v>4870756</v>
      </c>
      <c r="R9" s="22">
        <v>14618305</v>
      </c>
      <c r="S9" s="22">
        <v>4880197</v>
      </c>
      <c r="T9" s="22">
        <v>4884741</v>
      </c>
      <c r="U9" s="22">
        <v>3657781</v>
      </c>
      <c r="V9" s="22">
        <v>13422719</v>
      </c>
      <c r="W9" s="22">
        <v>57177708</v>
      </c>
      <c r="X9" s="22">
        <v>58105476</v>
      </c>
      <c r="Y9" s="22">
        <v>-927768</v>
      </c>
      <c r="Z9" s="23">
        <v>-1.5966963251449831</v>
      </c>
      <c r="AA9" s="20">
        <v>58105476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13362808</v>
      </c>
      <c r="G13" s="22">
        <v>1010625</v>
      </c>
      <c r="H13" s="22">
        <v>1038483</v>
      </c>
      <c r="I13" s="22">
        <v>1046371</v>
      </c>
      <c r="J13" s="22">
        <v>3095479</v>
      </c>
      <c r="K13" s="22">
        <v>1075403</v>
      </c>
      <c r="L13" s="22">
        <v>1080760</v>
      </c>
      <c r="M13" s="22">
        <v>1111600</v>
      </c>
      <c r="N13" s="22">
        <v>3267763</v>
      </c>
      <c r="O13" s="22">
        <v>1139823</v>
      </c>
      <c r="P13" s="22">
        <v>1142937</v>
      </c>
      <c r="Q13" s="22">
        <v>1160846</v>
      </c>
      <c r="R13" s="22">
        <v>3443606</v>
      </c>
      <c r="S13" s="22">
        <v>1182512</v>
      </c>
      <c r="T13" s="22">
        <v>1204663</v>
      </c>
      <c r="U13" s="22">
        <v>1064133</v>
      </c>
      <c r="V13" s="22">
        <v>3451308</v>
      </c>
      <c r="W13" s="22">
        <v>13258156</v>
      </c>
      <c r="X13" s="22">
        <v>13362808</v>
      </c>
      <c r="Y13" s="22">
        <v>-104652</v>
      </c>
      <c r="Z13" s="23">
        <v>-0.78315874926886619</v>
      </c>
      <c r="AA13" s="20">
        <v>13362808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32203271</v>
      </c>
      <c r="D26" s="20"/>
      <c r="E26" s="21">
        <v>37800000</v>
      </c>
      <c r="F26" s="22">
        <v>37800000</v>
      </c>
      <c r="G26" s="22"/>
      <c r="H26" s="22">
        <v>15750024</v>
      </c>
      <c r="I26" s="22"/>
      <c r="J26" s="22">
        <v>15750024</v>
      </c>
      <c r="K26" s="22"/>
      <c r="L26" s="22"/>
      <c r="M26" s="22"/>
      <c r="N26" s="22"/>
      <c r="O26" s="22">
        <v>12600047</v>
      </c>
      <c r="P26" s="22"/>
      <c r="Q26" s="22">
        <v>9449929</v>
      </c>
      <c r="R26" s="22">
        <v>22049976</v>
      </c>
      <c r="S26" s="22"/>
      <c r="T26" s="22"/>
      <c r="U26" s="22"/>
      <c r="V26" s="22"/>
      <c r="W26" s="22">
        <v>37800000</v>
      </c>
      <c r="X26" s="22">
        <v>37800000</v>
      </c>
      <c r="Y26" s="22"/>
      <c r="Z26" s="23"/>
      <c r="AA26" s="20">
        <v>37800000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78582875</v>
      </c>
      <c r="D33" s="29">
        <f t="shared" ref="D33:Y33" si="0">SUM(D6:D32)</f>
        <v>0</v>
      </c>
      <c r="E33" s="30">
        <f t="shared" si="0"/>
        <v>95905476</v>
      </c>
      <c r="F33" s="31">
        <f t="shared" si="0"/>
        <v>109268284</v>
      </c>
      <c r="G33" s="31">
        <f t="shared" si="0"/>
        <v>5820461</v>
      </c>
      <c r="H33" s="31">
        <f t="shared" si="0"/>
        <v>21656123</v>
      </c>
      <c r="I33" s="31">
        <f t="shared" si="0"/>
        <v>5901894</v>
      </c>
      <c r="J33" s="31">
        <f t="shared" si="0"/>
        <v>33378478</v>
      </c>
      <c r="K33" s="31">
        <f t="shared" si="0"/>
        <v>5938909</v>
      </c>
      <c r="L33" s="31">
        <f t="shared" si="0"/>
        <v>5947905</v>
      </c>
      <c r="M33" s="31">
        <f t="shared" si="0"/>
        <v>5984658</v>
      </c>
      <c r="N33" s="31">
        <f t="shared" si="0"/>
        <v>17871472</v>
      </c>
      <c r="O33" s="31">
        <f t="shared" si="0"/>
        <v>18612928</v>
      </c>
      <c r="P33" s="31">
        <f t="shared" si="0"/>
        <v>6017428</v>
      </c>
      <c r="Q33" s="31">
        <f t="shared" si="0"/>
        <v>15481531</v>
      </c>
      <c r="R33" s="31">
        <f t="shared" si="0"/>
        <v>40111887</v>
      </c>
      <c r="S33" s="31">
        <f t="shared" si="0"/>
        <v>6062709</v>
      </c>
      <c r="T33" s="31">
        <f t="shared" si="0"/>
        <v>6089404</v>
      </c>
      <c r="U33" s="31">
        <f t="shared" si="0"/>
        <v>4721914</v>
      </c>
      <c r="V33" s="31">
        <f t="shared" si="0"/>
        <v>16874027</v>
      </c>
      <c r="W33" s="31">
        <f t="shared" si="0"/>
        <v>108235864</v>
      </c>
      <c r="X33" s="31">
        <f t="shared" si="0"/>
        <v>109268284</v>
      </c>
      <c r="Y33" s="31">
        <f t="shared" si="0"/>
        <v>-1032420</v>
      </c>
      <c r="Z33" s="32">
        <f>+IF(X33&lt;&gt;0,+(Y33/X33)*100,0)</f>
        <v>-0.94484873579601569</v>
      </c>
      <c r="AA33" s="29">
        <f>SUM(AA6:AA32)</f>
        <v>109268284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25988769</v>
      </c>
      <c r="D35" s="20"/>
      <c r="E35" s="21">
        <v>24942924</v>
      </c>
      <c r="F35" s="22">
        <v>24942924</v>
      </c>
      <c r="G35" s="22">
        <v>1935049</v>
      </c>
      <c r="H35" s="22">
        <v>2064646</v>
      </c>
      <c r="I35" s="22">
        <v>2130864</v>
      </c>
      <c r="J35" s="22">
        <v>6130559</v>
      </c>
      <c r="K35" s="22">
        <v>2081772</v>
      </c>
      <c r="L35" s="22">
        <v>2082645</v>
      </c>
      <c r="M35" s="22">
        <v>2403527</v>
      </c>
      <c r="N35" s="22">
        <v>6567944</v>
      </c>
      <c r="O35" s="22">
        <v>2492429</v>
      </c>
      <c r="P35" s="22">
        <v>2248088</v>
      </c>
      <c r="Q35" s="22">
        <v>2237224</v>
      </c>
      <c r="R35" s="22">
        <v>6977741</v>
      </c>
      <c r="S35" s="22">
        <v>2316992</v>
      </c>
      <c r="T35" s="22">
        <v>2338556</v>
      </c>
      <c r="U35" s="22">
        <v>2918585</v>
      </c>
      <c r="V35" s="22">
        <v>7574133</v>
      </c>
      <c r="W35" s="22">
        <v>27250377</v>
      </c>
      <c r="X35" s="22">
        <v>24942924</v>
      </c>
      <c r="Y35" s="22">
        <v>2307453</v>
      </c>
      <c r="Z35" s="23">
        <v>9.2509322483602965</v>
      </c>
      <c r="AA35" s="20">
        <v>24942924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106357</v>
      </c>
      <c r="D38" s="20"/>
      <c r="E38" s="21">
        <v>445020</v>
      </c>
      <c r="F38" s="22">
        <v>215008</v>
      </c>
      <c r="G38" s="22"/>
      <c r="H38" s="22">
        <v>1227</v>
      </c>
      <c r="I38" s="22"/>
      <c r="J38" s="22">
        <v>1227</v>
      </c>
      <c r="K38" s="22">
        <v>63717</v>
      </c>
      <c r="L38" s="22">
        <v>32609</v>
      </c>
      <c r="M38" s="22"/>
      <c r="N38" s="22">
        <v>96326</v>
      </c>
      <c r="O38" s="22"/>
      <c r="P38" s="22">
        <v>31568</v>
      </c>
      <c r="Q38" s="22"/>
      <c r="R38" s="22">
        <v>31568</v>
      </c>
      <c r="S38" s="22"/>
      <c r="T38" s="22">
        <v>28243</v>
      </c>
      <c r="U38" s="22"/>
      <c r="V38" s="22">
        <v>28243</v>
      </c>
      <c r="W38" s="22">
        <v>157364</v>
      </c>
      <c r="X38" s="22">
        <v>215008</v>
      </c>
      <c r="Y38" s="22">
        <v>-57644</v>
      </c>
      <c r="Z38" s="23">
        <v>-26.810165203155233</v>
      </c>
      <c r="AA38" s="20">
        <v>215008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17431644</v>
      </c>
      <c r="F39" s="22">
        <v>39728088</v>
      </c>
      <c r="G39" s="22"/>
      <c r="H39" s="22"/>
      <c r="I39" s="22">
        <v>4357911</v>
      </c>
      <c r="J39" s="22">
        <v>4357911</v>
      </c>
      <c r="K39" s="22"/>
      <c r="L39" s="22"/>
      <c r="M39" s="22">
        <v>4357911</v>
      </c>
      <c r="N39" s="22">
        <v>4357911</v>
      </c>
      <c r="O39" s="22">
        <v>1452637</v>
      </c>
      <c r="P39" s="22">
        <v>-5202448</v>
      </c>
      <c r="Q39" s="22"/>
      <c r="R39" s="22">
        <v>-3749811</v>
      </c>
      <c r="S39" s="22"/>
      <c r="T39" s="22"/>
      <c r="U39" s="22"/>
      <c r="V39" s="22"/>
      <c r="W39" s="22">
        <v>4966011</v>
      </c>
      <c r="X39" s="22">
        <v>39728088</v>
      </c>
      <c r="Y39" s="22">
        <v>-34762077</v>
      </c>
      <c r="Z39" s="23">
        <v>-87.5</v>
      </c>
      <c r="AA39" s="20">
        <v>39728088</v>
      </c>
    </row>
    <row r="40" spans="1:27" x14ac:dyDescent="0.25">
      <c r="A40" s="19" t="s">
        <v>66</v>
      </c>
      <c r="B40" s="15" t="s">
        <v>32</v>
      </c>
      <c r="C40" s="20">
        <v>5837896</v>
      </c>
      <c r="D40" s="20"/>
      <c r="E40" s="21">
        <v>1197204</v>
      </c>
      <c r="F40" s="22">
        <v>3130052</v>
      </c>
      <c r="G40" s="22">
        <v>148192</v>
      </c>
      <c r="H40" s="22">
        <v>148192</v>
      </c>
      <c r="I40" s="22">
        <v>143411</v>
      </c>
      <c r="J40" s="22">
        <v>439795</v>
      </c>
      <c r="K40" s="22">
        <v>148192</v>
      </c>
      <c r="L40" s="22">
        <v>143411</v>
      </c>
      <c r="M40" s="22">
        <v>148192</v>
      </c>
      <c r="N40" s="22">
        <v>439795</v>
      </c>
      <c r="O40" s="22">
        <v>148192</v>
      </c>
      <c r="P40" s="22">
        <v>133850</v>
      </c>
      <c r="Q40" s="22">
        <v>148192</v>
      </c>
      <c r="R40" s="22">
        <v>430234</v>
      </c>
      <c r="S40" s="22">
        <v>143411</v>
      </c>
      <c r="T40" s="22">
        <v>148192</v>
      </c>
      <c r="U40" s="22">
        <v>142709</v>
      </c>
      <c r="V40" s="22">
        <v>434312</v>
      </c>
      <c r="W40" s="22">
        <v>1744136</v>
      </c>
      <c r="X40" s="22">
        <v>3130052</v>
      </c>
      <c r="Y40" s="22">
        <v>-1385916</v>
      </c>
      <c r="Z40" s="23">
        <v>-44.277730849199948</v>
      </c>
      <c r="AA40" s="20">
        <v>3130052</v>
      </c>
    </row>
    <row r="41" spans="1:27" x14ac:dyDescent="0.25">
      <c r="A41" s="19" t="s">
        <v>40</v>
      </c>
      <c r="B41" s="15" t="s">
        <v>32</v>
      </c>
      <c r="C41" s="20">
        <v>3243508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698613</v>
      </c>
      <c r="D42" s="20"/>
      <c r="E42" s="21">
        <v>3140004</v>
      </c>
      <c r="F42" s="22">
        <v>3124004</v>
      </c>
      <c r="G42" s="22">
        <v>126187</v>
      </c>
      <c r="H42" s="22">
        <v>319743</v>
      </c>
      <c r="I42" s="22">
        <v>8957</v>
      </c>
      <c r="J42" s="22">
        <v>454887</v>
      </c>
      <c r="K42" s="22">
        <v>35113</v>
      </c>
      <c r="L42" s="22">
        <v>123555</v>
      </c>
      <c r="M42" s="22">
        <v>25877</v>
      </c>
      <c r="N42" s="22">
        <v>184545</v>
      </c>
      <c r="O42" s="22">
        <v>21790</v>
      </c>
      <c r="P42" s="22">
        <v>22722</v>
      </c>
      <c r="Q42" s="22">
        <v>10836</v>
      </c>
      <c r="R42" s="22">
        <v>55348</v>
      </c>
      <c r="S42" s="22">
        <v>439383</v>
      </c>
      <c r="T42" s="22">
        <v>236288</v>
      </c>
      <c r="U42" s="22">
        <v>-11180</v>
      </c>
      <c r="V42" s="22">
        <v>664491</v>
      </c>
      <c r="W42" s="22">
        <v>1359271</v>
      </c>
      <c r="X42" s="22">
        <v>3124004</v>
      </c>
      <c r="Y42" s="22">
        <v>-1764733</v>
      </c>
      <c r="Z42" s="23">
        <v>-56.489460320793441</v>
      </c>
      <c r="AA42" s="20">
        <v>3124004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27302570</v>
      </c>
      <c r="D44" s="20"/>
      <c r="E44" s="21">
        <v>15000000</v>
      </c>
      <c r="F44" s="22">
        <v>15712924</v>
      </c>
      <c r="G44" s="22">
        <v>522740</v>
      </c>
      <c r="H44" s="22">
        <v>515214</v>
      </c>
      <c r="I44" s="22">
        <v>400180</v>
      </c>
      <c r="J44" s="22">
        <v>1438134</v>
      </c>
      <c r="K44" s="22">
        <v>221204</v>
      </c>
      <c r="L44" s="22">
        <v>402047</v>
      </c>
      <c r="M44" s="22">
        <v>123408</v>
      </c>
      <c r="N44" s="22">
        <v>746659</v>
      </c>
      <c r="O44" s="22">
        <v>217364</v>
      </c>
      <c r="P44" s="22">
        <v>454807</v>
      </c>
      <c r="Q44" s="22">
        <v>1193487</v>
      </c>
      <c r="R44" s="22">
        <v>1865658</v>
      </c>
      <c r="S44" s="22">
        <v>972243</v>
      </c>
      <c r="T44" s="22">
        <v>897585</v>
      </c>
      <c r="U44" s="22">
        <v>24219107</v>
      </c>
      <c r="V44" s="22">
        <v>26088935</v>
      </c>
      <c r="W44" s="22">
        <v>30139386</v>
      </c>
      <c r="X44" s="22">
        <v>15712924</v>
      </c>
      <c r="Y44" s="22">
        <v>14426462</v>
      </c>
      <c r="Z44" s="23">
        <v>91.812714170831597</v>
      </c>
      <c r="AA44" s="20">
        <v>15712924</v>
      </c>
    </row>
    <row r="45" spans="1:27" x14ac:dyDescent="0.25">
      <c r="A45" s="19" t="s">
        <v>70</v>
      </c>
      <c r="B45" s="15" t="s">
        <v>32</v>
      </c>
      <c r="C45" s="20">
        <v>10036807</v>
      </c>
      <c r="D45" s="20"/>
      <c r="E45" s="21">
        <v>5426028</v>
      </c>
      <c r="F45" s="22">
        <v>6154248</v>
      </c>
      <c r="G45" s="22">
        <v>611146</v>
      </c>
      <c r="H45" s="22">
        <v>539001</v>
      </c>
      <c r="I45" s="22">
        <v>499508</v>
      </c>
      <c r="J45" s="22">
        <v>1649655</v>
      </c>
      <c r="K45" s="22">
        <v>196717</v>
      </c>
      <c r="L45" s="22">
        <v>338938</v>
      </c>
      <c r="M45" s="22">
        <v>283070</v>
      </c>
      <c r="N45" s="22">
        <v>818725</v>
      </c>
      <c r="O45" s="22">
        <v>87974</v>
      </c>
      <c r="P45" s="22">
        <v>105423</v>
      </c>
      <c r="Q45" s="22">
        <v>536196</v>
      </c>
      <c r="R45" s="22">
        <v>729593</v>
      </c>
      <c r="S45" s="22">
        <v>452434</v>
      </c>
      <c r="T45" s="22">
        <v>274481</v>
      </c>
      <c r="U45" s="22">
        <v>1015053</v>
      </c>
      <c r="V45" s="22">
        <v>1741968</v>
      </c>
      <c r="W45" s="22">
        <v>4939941</v>
      </c>
      <c r="X45" s="22">
        <v>6154248</v>
      </c>
      <c r="Y45" s="22">
        <v>-1214307</v>
      </c>
      <c r="Z45" s="23">
        <v>-19.731200302620238</v>
      </c>
      <c r="AA45" s="20">
        <v>6154248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73214520</v>
      </c>
      <c r="D48" s="29">
        <f t="shared" ref="D48:Y48" si="1">SUM(D35:D47)</f>
        <v>0</v>
      </c>
      <c r="E48" s="30">
        <f t="shared" si="1"/>
        <v>67582824</v>
      </c>
      <c r="F48" s="31">
        <f t="shared" si="1"/>
        <v>93007248</v>
      </c>
      <c r="G48" s="31">
        <f t="shared" si="1"/>
        <v>3343314</v>
      </c>
      <c r="H48" s="31">
        <f t="shared" si="1"/>
        <v>3588023</v>
      </c>
      <c r="I48" s="31">
        <f t="shared" si="1"/>
        <v>7540831</v>
      </c>
      <c r="J48" s="31">
        <f t="shared" si="1"/>
        <v>14472168</v>
      </c>
      <c r="K48" s="31">
        <f t="shared" si="1"/>
        <v>2746715</v>
      </c>
      <c r="L48" s="31">
        <f t="shared" si="1"/>
        <v>3123205</v>
      </c>
      <c r="M48" s="31">
        <f t="shared" si="1"/>
        <v>7341985</v>
      </c>
      <c r="N48" s="31">
        <f t="shared" si="1"/>
        <v>13211905</v>
      </c>
      <c r="O48" s="31">
        <f t="shared" si="1"/>
        <v>4420386</v>
      </c>
      <c r="P48" s="31">
        <f t="shared" si="1"/>
        <v>-2205990</v>
      </c>
      <c r="Q48" s="31">
        <f t="shared" si="1"/>
        <v>4125935</v>
      </c>
      <c r="R48" s="31">
        <f t="shared" si="1"/>
        <v>6340331</v>
      </c>
      <c r="S48" s="31">
        <f t="shared" si="1"/>
        <v>4324463</v>
      </c>
      <c r="T48" s="31">
        <f t="shared" si="1"/>
        <v>3923345</v>
      </c>
      <c r="U48" s="31">
        <f t="shared" si="1"/>
        <v>28284274</v>
      </c>
      <c r="V48" s="31">
        <f t="shared" si="1"/>
        <v>36532082</v>
      </c>
      <c r="W48" s="31">
        <f t="shared" si="1"/>
        <v>70556486</v>
      </c>
      <c r="X48" s="31">
        <f t="shared" si="1"/>
        <v>93007248</v>
      </c>
      <c r="Y48" s="31">
        <f t="shared" si="1"/>
        <v>-22450762</v>
      </c>
      <c r="Z48" s="32">
        <f>+IF(X48&lt;&gt;0,+(Y48/X48)*100,0)</f>
        <v>-24.138723038015275</v>
      </c>
      <c r="AA48" s="29">
        <f>SUM(AA35:AA47)</f>
        <v>93007248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5368355</v>
      </c>
      <c r="D49" s="39">
        <f t="shared" si="2"/>
        <v>0</v>
      </c>
      <c r="E49" s="40">
        <f t="shared" si="2"/>
        <v>28322652</v>
      </c>
      <c r="F49" s="41">
        <f t="shared" si="2"/>
        <v>16261036</v>
      </c>
      <c r="G49" s="41">
        <f t="shared" si="2"/>
        <v>2477147</v>
      </c>
      <c r="H49" s="41">
        <f t="shared" si="2"/>
        <v>18068100</v>
      </c>
      <c r="I49" s="41">
        <f t="shared" si="2"/>
        <v>-1638937</v>
      </c>
      <c r="J49" s="41">
        <f t="shared" si="2"/>
        <v>18906310</v>
      </c>
      <c r="K49" s="41">
        <f t="shared" si="2"/>
        <v>3192194</v>
      </c>
      <c r="L49" s="41">
        <f t="shared" si="2"/>
        <v>2824700</v>
      </c>
      <c r="M49" s="41">
        <f t="shared" si="2"/>
        <v>-1357327</v>
      </c>
      <c r="N49" s="41">
        <f t="shared" si="2"/>
        <v>4659567</v>
      </c>
      <c r="O49" s="41">
        <f t="shared" si="2"/>
        <v>14192542</v>
      </c>
      <c r="P49" s="41">
        <f t="shared" si="2"/>
        <v>8223418</v>
      </c>
      <c r="Q49" s="41">
        <f t="shared" si="2"/>
        <v>11355596</v>
      </c>
      <c r="R49" s="41">
        <f t="shared" si="2"/>
        <v>33771556</v>
      </c>
      <c r="S49" s="41">
        <f t="shared" si="2"/>
        <v>1738246</v>
      </c>
      <c r="T49" s="41">
        <f t="shared" si="2"/>
        <v>2166059</v>
      </c>
      <c r="U49" s="41">
        <f t="shared" si="2"/>
        <v>-23562360</v>
      </c>
      <c r="V49" s="41">
        <f t="shared" si="2"/>
        <v>-19658055</v>
      </c>
      <c r="W49" s="41">
        <f t="shared" si="2"/>
        <v>37679378</v>
      </c>
      <c r="X49" s="41">
        <f t="shared" si="2"/>
        <v>16261036</v>
      </c>
      <c r="Y49" s="41">
        <f t="shared" si="2"/>
        <v>21418342</v>
      </c>
      <c r="Z49" s="42">
        <f>+IF(X49&lt;&gt;0,+(Y49/X49)*100,0)</f>
        <v>131.71572832136894</v>
      </c>
      <c r="AA49" s="39">
        <f>+AA33-AA48</f>
        <v>16261036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5368355</v>
      </c>
      <c r="D52" s="48">
        <f t="shared" si="3"/>
        <v>0</v>
      </c>
      <c r="E52" s="49">
        <f t="shared" si="3"/>
        <v>28322652</v>
      </c>
      <c r="F52" s="50">
        <f t="shared" si="3"/>
        <v>16261036</v>
      </c>
      <c r="G52" s="50">
        <f t="shared" si="3"/>
        <v>2477147</v>
      </c>
      <c r="H52" s="50">
        <f t="shared" si="3"/>
        <v>18068100</v>
      </c>
      <c r="I52" s="50">
        <f t="shared" si="3"/>
        <v>-1638937</v>
      </c>
      <c r="J52" s="50">
        <f t="shared" si="3"/>
        <v>18906310</v>
      </c>
      <c r="K52" s="50">
        <f t="shared" si="3"/>
        <v>3192194</v>
      </c>
      <c r="L52" s="50">
        <f t="shared" si="3"/>
        <v>2824700</v>
      </c>
      <c r="M52" s="50">
        <f t="shared" si="3"/>
        <v>-1357327</v>
      </c>
      <c r="N52" s="50">
        <f t="shared" si="3"/>
        <v>4659567</v>
      </c>
      <c r="O52" s="50">
        <f t="shared" si="3"/>
        <v>14192542</v>
      </c>
      <c r="P52" s="50">
        <f t="shared" si="3"/>
        <v>8223418</v>
      </c>
      <c r="Q52" s="50">
        <f t="shared" si="3"/>
        <v>11355596</v>
      </c>
      <c r="R52" s="50">
        <f t="shared" si="3"/>
        <v>33771556</v>
      </c>
      <c r="S52" s="50">
        <f t="shared" si="3"/>
        <v>1738246</v>
      </c>
      <c r="T52" s="50">
        <f t="shared" si="3"/>
        <v>2166059</v>
      </c>
      <c r="U52" s="50">
        <f t="shared" si="3"/>
        <v>-23562360</v>
      </c>
      <c r="V52" s="50">
        <f t="shared" si="3"/>
        <v>-19658055</v>
      </c>
      <c r="W52" s="50">
        <f t="shared" si="3"/>
        <v>37679378</v>
      </c>
      <c r="X52" s="50">
        <f t="shared" si="3"/>
        <v>16261036</v>
      </c>
      <c r="Y52" s="50">
        <f t="shared" si="3"/>
        <v>21418342</v>
      </c>
      <c r="Z52" s="51">
        <f>+IF(X52&lt;&gt;0,+(Y52/X52)*100,0)</f>
        <v>131.71572832136894</v>
      </c>
      <c r="AA52" s="48">
        <f>SUM(AA49:AA51)</f>
        <v>16261036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5368355</v>
      </c>
      <c r="D54" s="54">
        <f>+D52-D53</f>
        <v>0</v>
      </c>
      <c r="E54" s="55">
        <f t="shared" si="4"/>
        <v>28322652</v>
      </c>
      <c r="F54" s="56">
        <f t="shared" si="4"/>
        <v>16261036</v>
      </c>
      <c r="G54" s="56">
        <f t="shared" si="4"/>
        <v>2477147</v>
      </c>
      <c r="H54" s="56">
        <f t="shared" si="4"/>
        <v>18068100</v>
      </c>
      <c r="I54" s="56">
        <f t="shared" si="4"/>
        <v>-1638937</v>
      </c>
      <c r="J54" s="56">
        <f t="shared" si="4"/>
        <v>18906310</v>
      </c>
      <c r="K54" s="56">
        <f t="shared" si="4"/>
        <v>3192194</v>
      </c>
      <c r="L54" s="56">
        <f t="shared" si="4"/>
        <v>2824700</v>
      </c>
      <c r="M54" s="56">
        <f t="shared" si="4"/>
        <v>-1357327</v>
      </c>
      <c r="N54" s="56">
        <f t="shared" si="4"/>
        <v>4659567</v>
      </c>
      <c r="O54" s="56">
        <f t="shared" si="4"/>
        <v>14192542</v>
      </c>
      <c r="P54" s="56">
        <f t="shared" si="4"/>
        <v>8223418</v>
      </c>
      <c r="Q54" s="56">
        <f t="shared" si="4"/>
        <v>11355596</v>
      </c>
      <c r="R54" s="56">
        <f t="shared" si="4"/>
        <v>33771556</v>
      </c>
      <c r="S54" s="56">
        <f t="shared" si="4"/>
        <v>1738246</v>
      </c>
      <c r="T54" s="56">
        <f t="shared" si="4"/>
        <v>2166059</v>
      </c>
      <c r="U54" s="56">
        <f t="shared" si="4"/>
        <v>-23562360</v>
      </c>
      <c r="V54" s="56">
        <f t="shared" si="4"/>
        <v>-19658055</v>
      </c>
      <c r="W54" s="56">
        <f t="shared" si="4"/>
        <v>37679378</v>
      </c>
      <c r="X54" s="56">
        <f t="shared" si="4"/>
        <v>16261036</v>
      </c>
      <c r="Y54" s="56">
        <f t="shared" si="4"/>
        <v>21418342</v>
      </c>
      <c r="Z54" s="57">
        <f>+IF(X54&lt;&gt;0,+(Y54/X54)*100,0)</f>
        <v>131.71572832136894</v>
      </c>
      <c r="AA54" s="54">
        <f>+AA52-AA53</f>
        <v>16261036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5368355</v>
      </c>
      <c r="D57" s="48">
        <f>SUM(D54:D56)</f>
        <v>0</v>
      </c>
      <c r="E57" s="49">
        <f t="shared" si="5"/>
        <v>28322652</v>
      </c>
      <c r="F57" s="50">
        <f t="shared" si="5"/>
        <v>16261036</v>
      </c>
      <c r="G57" s="50">
        <f t="shared" si="5"/>
        <v>2477147</v>
      </c>
      <c r="H57" s="50">
        <f t="shared" si="5"/>
        <v>18068100</v>
      </c>
      <c r="I57" s="50">
        <f t="shared" si="5"/>
        <v>-1638937</v>
      </c>
      <c r="J57" s="50">
        <f t="shared" si="5"/>
        <v>18906310</v>
      </c>
      <c r="K57" s="50">
        <f t="shared" si="5"/>
        <v>3192194</v>
      </c>
      <c r="L57" s="50">
        <f t="shared" si="5"/>
        <v>2824700</v>
      </c>
      <c r="M57" s="50">
        <f t="shared" si="5"/>
        <v>-1357327</v>
      </c>
      <c r="N57" s="50">
        <f t="shared" si="5"/>
        <v>4659567</v>
      </c>
      <c r="O57" s="50">
        <f t="shared" si="5"/>
        <v>14192542</v>
      </c>
      <c r="P57" s="50">
        <f t="shared" si="5"/>
        <v>8223418</v>
      </c>
      <c r="Q57" s="50">
        <f t="shared" si="5"/>
        <v>11355596</v>
      </c>
      <c r="R57" s="50">
        <f t="shared" si="5"/>
        <v>33771556</v>
      </c>
      <c r="S57" s="50">
        <f t="shared" si="5"/>
        <v>1738246</v>
      </c>
      <c r="T57" s="50">
        <f t="shared" si="5"/>
        <v>2166059</v>
      </c>
      <c r="U57" s="50">
        <f t="shared" si="5"/>
        <v>-23562360</v>
      </c>
      <c r="V57" s="50">
        <f t="shared" si="5"/>
        <v>-19658055</v>
      </c>
      <c r="W57" s="50">
        <f t="shared" si="5"/>
        <v>37679378</v>
      </c>
      <c r="X57" s="50">
        <f t="shared" si="5"/>
        <v>16261036</v>
      </c>
      <c r="Y57" s="50">
        <f t="shared" si="5"/>
        <v>21418342</v>
      </c>
      <c r="Z57" s="51">
        <f>+IF(X57&lt;&gt;0,+(Y57/X57)*100,0)</f>
        <v>131.71572832136894</v>
      </c>
      <c r="AA57" s="48">
        <f>SUM(AA54:AA56)</f>
        <v>16261036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5368355</v>
      </c>
      <c r="D60" s="65">
        <f>SUM(D57:D59)</f>
        <v>0</v>
      </c>
      <c r="E60" s="66">
        <f t="shared" si="6"/>
        <v>28322652</v>
      </c>
      <c r="F60" s="67">
        <f t="shared" si="6"/>
        <v>16261036</v>
      </c>
      <c r="G60" s="67">
        <f t="shared" si="6"/>
        <v>2477147</v>
      </c>
      <c r="H60" s="67">
        <f t="shared" si="6"/>
        <v>18068100</v>
      </c>
      <c r="I60" s="67">
        <f t="shared" si="6"/>
        <v>-1638937</v>
      </c>
      <c r="J60" s="67">
        <f t="shared" si="6"/>
        <v>18906310</v>
      </c>
      <c r="K60" s="67">
        <f t="shared" si="6"/>
        <v>3192194</v>
      </c>
      <c r="L60" s="67">
        <f t="shared" si="6"/>
        <v>2824700</v>
      </c>
      <c r="M60" s="67">
        <f t="shared" si="6"/>
        <v>-1357327</v>
      </c>
      <c r="N60" s="67">
        <f t="shared" si="6"/>
        <v>4659567</v>
      </c>
      <c r="O60" s="67">
        <f t="shared" si="6"/>
        <v>14192542</v>
      </c>
      <c r="P60" s="67">
        <f t="shared" si="6"/>
        <v>8223418</v>
      </c>
      <c r="Q60" s="67">
        <f t="shared" si="6"/>
        <v>11355596</v>
      </c>
      <c r="R60" s="67">
        <f t="shared" si="6"/>
        <v>33771556</v>
      </c>
      <c r="S60" s="67">
        <f t="shared" si="6"/>
        <v>1738246</v>
      </c>
      <c r="T60" s="67">
        <f t="shared" si="6"/>
        <v>2166059</v>
      </c>
      <c r="U60" s="67">
        <f t="shared" si="6"/>
        <v>-23562360</v>
      </c>
      <c r="V60" s="67">
        <f t="shared" si="6"/>
        <v>-19658055</v>
      </c>
      <c r="W60" s="67">
        <f t="shared" si="6"/>
        <v>37679378</v>
      </c>
      <c r="X60" s="67">
        <f t="shared" si="6"/>
        <v>16261036</v>
      </c>
      <c r="Y60" s="67">
        <f t="shared" si="6"/>
        <v>21418342</v>
      </c>
      <c r="Z60" s="68">
        <f>+IF(X60&lt;&gt;0,+(Y60/X60)*100,0)</f>
        <v>131.71572832136894</v>
      </c>
      <c r="AA60" s="65">
        <f>SUM(AA57:AA59)</f>
        <v>16261036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60662041</v>
      </c>
      <c r="D9" s="20"/>
      <c r="E9" s="21">
        <v>77602127</v>
      </c>
      <c r="F9" s="22">
        <v>77602127</v>
      </c>
      <c r="G9" s="22">
        <v>5848744</v>
      </c>
      <c r="H9" s="22">
        <v>5746023</v>
      </c>
      <c r="I9" s="22">
        <v>5662325</v>
      </c>
      <c r="J9" s="22">
        <v>17257092</v>
      </c>
      <c r="K9" s="22">
        <v>5490675</v>
      </c>
      <c r="L9" s="22">
        <v>5438785</v>
      </c>
      <c r="M9" s="22"/>
      <c r="N9" s="22">
        <v>10929460</v>
      </c>
      <c r="O9" s="22"/>
      <c r="P9" s="22"/>
      <c r="Q9" s="22">
        <v>21694902</v>
      </c>
      <c r="R9" s="22">
        <v>21694902</v>
      </c>
      <c r="S9" s="22">
        <v>5288635</v>
      </c>
      <c r="T9" s="22">
        <v>5226102</v>
      </c>
      <c r="U9" s="22">
        <v>5147042</v>
      </c>
      <c r="V9" s="22">
        <v>15661779</v>
      </c>
      <c r="W9" s="22">
        <v>65543233</v>
      </c>
      <c r="X9" s="22">
        <v>77602127</v>
      </c>
      <c r="Y9" s="22">
        <v>-12058894</v>
      </c>
      <c r="Z9" s="23">
        <v>-15.539385924305915</v>
      </c>
      <c r="AA9" s="20">
        <v>77602127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31790093</v>
      </c>
      <c r="D13" s="20"/>
      <c r="E13" s="21">
        <v>25528068</v>
      </c>
      <c r="F13" s="22">
        <v>25528068</v>
      </c>
      <c r="G13" s="22">
        <v>2860077</v>
      </c>
      <c r="H13" s="22">
        <v>2892253</v>
      </c>
      <c r="I13" s="22">
        <v>2678206</v>
      </c>
      <c r="J13" s="22">
        <v>8430536</v>
      </c>
      <c r="K13" s="22">
        <v>2663110</v>
      </c>
      <c r="L13" s="22">
        <v>2644182</v>
      </c>
      <c r="M13" s="22"/>
      <c r="N13" s="22">
        <v>5307292</v>
      </c>
      <c r="O13" s="22"/>
      <c r="P13" s="22"/>
      <c r="Q13" s="22">
        <v>10832231</v>
      </c>
      <c r="R13" s="22">
        <v>10832231</v>
      </c>
      <c r="S13" s="22">
        <v>2770448</v>
      </c>
      <c r="T13" s="22">
        <v>2800967</v>
      </c>
      <c r="U13" s="22">
        <v>2773520</v>
      </c>
      <c r="V13" s="22">
        <v>8344935</v>
      </c>
      <c r="W13" s="22">
        <v>32914994</v>
      </c>
      <c r="X13" s="22">
        <v>25528068</v>
      </c>
      <c r="Y13" s="22">
        <v>7386926</v>
      </c>
      <c r="Z13" s="23">
        <v>28.936486693783486</v>
      </c>
      <c r="AA13" s="20">
        <v>25528068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7068600</v>
      </c>
      <c r="F26" s="22">
        <v>7068600</v>
      </c>
      <c r="G26" s="22">
        <v>7068600</v>
      </c>
      <c r="H26" s="22"/>
      <c r="I26" s="22"/>
      <c r="J26" s="22">
        <v>7068600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7068600</v>
      </c>
      <c r="X26" s="22">
        <v>7068600</v>
      </c>
      <c r="Y26" s="22"/>
      <c r="Z26" s="23"/>
      <c r="AA26" s="20">
        <v>7068600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859899</v>
      </c>
      <c r="F29" s="22">
        <v>859899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859899</v>
      </c>
      <c r="Y29" s="22">
        <v>-859899</v>
      </c>
      <c r="Z29" s="23">
        <v>-100</v>
      </c>
      <c r="AA29" s="20">
        <v>859899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150069884</v>
      </c>
      <c r="D33" s="29">
        <f t="shared" ref="D33:Y33" si="0">SUM(D6:D32)</f>
        <v>0</v>
      </c>
      <c r="E33" s="30">
        <f t="shared" si="0"/>
        <v>111058694</v>
      </c>
      <c r="F33" s="31">
        <f t="shared" si="0"/>
        <v>111058694</v>
      </c>
      <c r="G33" s="31">
        <f t="shared" si="0"/>
        <v>15777421</v>
      </c>
      <c r="H33" s="31">
        <f t="shared" si="0"/>
        <v>8638276</v>
      </c>
      <c r="I33" s="31">
        <f t="shared" si="0"/>
        <v>8340531</v>
      </c>
      <c r="J33" s="31">
        <f t="shared" si="0"/>
        <v>32756228</v>
      </c>
      <c r="K33" s="31">
        <f t="shared" si="0"/>
        <v>8153785</v>
      </c>
      <c r="L33" s="31">
        <f t="shared" si="0"/>
        <v>8082967</v>
      </c>
      <c r="M33" s="31">
        <f t="shared" si="0"/>
        <v>0</v>
      </c>
      <c r="N33" s="31">
        <f t="shared" si="0"/>
        <v>16236752</v>
      </c>
      <c r="O33" s="31">
        <f t="shared" si="0"/>
        <v>0</v>
      </c>
      <c r="P33" s="31">
        <f t="shared" si="0"/>
        <v>0</v>
      </c>
      <c r="Q33" s="31">
        <f t="shared" si="0"/>
        <v>32527133</v>
      </c>
      <c r="R33" s="31">
        <f t="shared" si="0"/>
        <v>32527133</v>
      </c>
      <c r="S33" s="31">
        <f t="shared" si="0"/>
        <v>8059083</v>
      </c>
      <c r="T33" s="31">
        <f t="shared" si="0"/>
        <v>8027069</v>
      </c>
      <c r="U33" s="31">
        <f t="shared" si="0"/>
        <v>7920562</v>
      </c>
      <c r="V33" s="31">
        <f t="shared" si="0"/>
        <v>24006714</v>
      </c>
      <c r="W33" s="31">
        <f t="shared" si="0"/>
        <v>105526827</v>
      </c>
      <c r="X33" s="31">
        <f t="shared" si="0"/>
        <v>111058694</v>
      </c>
      <c r="Y33" s="31">
        <f t="shared" si="0"/>
        <v>-5531867</v>
      </c>
      <c r="Z33" s="32">
        <f>+IF(X33&lt;&gt;0,+(Y33/X33)*100,0)</f>
        <v>-4.9810301208836467</v>
      </c>
      <c r="AA33" s="29">
        <f>SUM(AA6:AA32)</f>
        <v>111058694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20942552</v>
      </c>
      <c r="D35" s="20"/>
      <c r="E35" s="21">
        <v>20425050</v>
      </c>
      <c r="F35" s="22">
        <v>20425050</v>
      </c>
      <c r="G35" s="22">
        <v>1757792</v>
      </c>
      <c r="H35" s="22">
        <v>1835651</v>
      </c>
      <c r="I35" s="22">
        <v>1834850</v>
      </c>
      <c r="J35" s="22">
        <v>5428293</v>
      </c>
      <c r="K35" s="22">
        <v>1723165</v>
      </c>
      <c r="L35" s="22">
        <v>1685786</v>
      </c>
      <c r="M35" s="22"/>
      <c r="N35" s="22">
        <v>3408951</v>
      </c>
      <c r="O35" s="22"/>
      <c r="P35" s="22"/>
      <c r="Q35" s="22">
        <v>7308199</v>
      </c>
      <c r="R35" s="22">
        <v>7308199</v>
      </c>
      <c r="S35" s="22">
        <v>1702925</v>
      </c>
      <c r="T35" s="22">
        <v>3444004</v>
      </c>
      <c r="U35" s="22">
        <v>-117045</v>
      </c>
      <c r="V35" s="22">
        <v>5029884</v>
      </c>
      <c r="W35" s="22">
        <v>21175327</v>
      </c>
      <c r="X35" s="22">
        <v>20425050</v>
      </c>
      <c r="Y35" s="22">
        <v>750277</v>
      </c>
      <c r="Z35" s="23">
        <v>3.6733178131754878</v>
      </c>
      <c r="AA35" s="20">
        <v>20425050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121538</v>
      </c>
      <c r="D38" s="20"/>
      <c r="E38" s="21">
        <v>240637</v>
      </c>
      <c r="F38" s="22">
        <v>240637</v>
      </c>
      <c r="G38" s="22"/>
      <c r="H38" s="22">
        <v>29500</v>
      </c>
      <c r="I38" s="22"/>
      <c r="J38" s="22">
        <v>29500</v>
      </c>
      <c r="K38" s="22">
        <v>2687</v>
      </c>
      <c r="L38" s="22">
        <v>25283</v>
      </c>
      <c r="M38" s="22"/>
      <c r="N38" s="22">
        <v>27970</v>
      </c>
      <c r="O38" s="22"/>
      <c r="P38" s="22"/>
      <c r="Q38" s="22">
        <v>117579</v>
      </c>
      <c r="R38" s="22">
        <v>117579</v>
      </c>
      <c r="S38" s="22">
        <v>9546</v>
      </c>
      <c r="T38" s="22">
        <v>77366</v>
      </c>
      <c r="U38" s="22">
        <v>71234</v>
      </c>
      <c r="V38" s="22">
        <v>158146</v>
      </c>
      <c r="W38" s="22">
        <v>333195</v>
      </c>
      <c r="X38" s="22">
        <v>240637</v>
      </c>
      <c r="Y38" s="22">
        <v>92558</v>
      </c>
      <c r="Z38" s="23">
        <v>38.463744145746496</v>
      </c>
      <c r="AA38" s="20">
        <v>240637</v>
      </c>
    </row>
    <row r="39" spans="1:27" x14ac:dyDescent="0.25">
      <c r="A39" s="19" t="s">
        <v>65</v>
      </c>
      <c r="B39" s="15" t="s">
        <v>32</v>
      </c>
      <c r="C39" s="20">
        <v>65755621</v>
      </c>
      <c r="D39" s="20"/>
      <c r="E39" s="21">
        <v>17802661</v>
      </c>
      <c r="F39" s="22">
        <v>17802661</v>
      </c>
      <c r="G39" s="22"/>
      <c r="H39" s="22"/>
      <c r="I39" s="22">
        <v>16438905</v>
      </c>
      <c r="J39" s="22">
        <v>16438905</v>
      </c>
      <c r="K39" s="22">
        <v>5479635</v>
      </c>
      <c r="L39" s="22">
        <v>1483555</v>
      </c>
      <c r="M39" s="22"/>
      <c r="N39" s="22">
        <v>6963190</v>
      </c>
      <c r="O39" s="22"/>
      <c r="P39" s="22"/>
      <c r="Q39" s="22">
        <v>27398175</v>
      </c>
      <c r="R39" s="22">
        <v>27398175</v>
      </c>
      <c r="S39" s="22"/>
      <c r="T39" s="22">
        <v>10959270</v>
      </c>
      <c r="U39" s="22">
        <v>5479635</v>
      </c>
      <c r="V39" s="22">
        <v>16438905</v>
      </c>
      <c r="W39" s="22">
        <v>67239175</v>
      </c>
      <c r="X39" s="22">
        <v>17802661</v>
      </c>
      <c r="Y39" s="22">
        <v>49436514</v>
      </c>
      <c r="Z39" s="23">
        <v>277.69171136831739</v>
      </c>
      <c r="AA39" s="20">
        <v>17802661</v>
      </c>
    </row>
    <row r="40" spans="1:27" x14ac:dyDescent="0.25">
      <c r="A40" s="19" t="s">
        <v>66</v>
      </c>
      <c r="B40" s="15" t="s">
        <v>32</v>
      </c>
      <c r="C40" s="20">
        <v>172924</v>
      </c>
      <c r="D40" s="20"/>
      <c r="E40" s="21">
        <v>87387</v>
      </c>
      <c r="F40" s="22">
        <v>87387</v>
      </c>
      <c r="G40" s="22"/>
      <c r="H40" s="22">
        <v>17448</v>
      </c>
      <c r="I40" s="22">
        <v>8724</v>
      </c>
      <c r="J40" s="22">
        <v>26172</v>
      </c>
      <c r="K40" s="22">
        <v>8724</v>
      </c>
      <c r="L40" s="22">
        <v>8724</v>
      </c>
      <c r="M40" s="22"/>
      <c r="N40" s="22">
        <v>17448</v>
      </c>
      <c r="O40" s="22"/>
      <c r="P40" s="22"/>
      <c r="Q40" s="22">
        <v>-34896</v>
      </c>
      <c r="R40" s="22">
        <v>-34896</v>
      </c>
      <c r="S40" s="22"/>
      <c r="T40" s="22">
        <v>936854</v>
      </c>
      <c r="U40" s="22"/>
      <c r="V40" s="22">
        <v>936854</v>
      </c>
      <c r="W40" s="22">
        <v>945578</v>
      </c>
      <c r="X40" s="22">
        <v>87387</v>
      </c>
      <c r="Y40" s="22">
        <v>858191</v>
      </c>
      <c r="Z40" s="23">
        <v>982.0579720095667</v>
      </c>
      <c r="AA40" s="20">
        <v>87387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2982462</v>
      </c>
      <c r="D42" s="20"/>
      <c r="E42" s="21">
        <v>5138011</v>
      </c>
      <c r="F42" s="22">
        <v>5138011</v>
      </c>
      <c r="G42" s="22"/>
      <c r="H42" s="22">
        <v>576605</v>
      </c>
      <c r="I42" s="22">
        <v>576605</v>
      </c>
      <c r="J42" s="22">
        <v>1153210</v>
      </c>
      <c r="K42" s="22">
        <v>576605</v>
      </c>
      <c r="L42" s="22">
        <v>576605</v>
      </c>
      <c r="M42" s="22"/>
      <c r="N42" s="22">
        <v>1153210</v>
      </c>
      <c r="O42" s="22"/>
      <c r="P42" s="22"/>
      <c r="Q42" s="22">
        <v>2306420</v>
      </c>
      <c r="R42" s="22">
        <v>2306420</v>
      </c>
      <c r="S42" s="22">
        <v>576605</v>
      </c>
      <c r="T42" s="22">
        <v>576605</v>
      </c>
      <c r="U42" s="22">
        <v>706170</v>
      </c>
      <c r="V42" s="22">
        <v>1859380</v>
      </c>
      <c r="W42" s="22">
        <v>6472220</v>
      </c>
      <c r="X42" s="22">
        <v>5138011</v>
      </c>
      <c r="Y42" s="22">
        <v>1334209</v>
      </c>
      <c r="Z42" s="23">
        <v>25.967422023814272</v>
      </c>
      <c r="AA42" s="20">
        <v>5138011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93492</v>
      </c>
      <c r="D44" s="20"/>
      <c r="E44" s="21">
        <v>143481</v>
      </c>
      <c r="F44" s="22">
        <v>143481</v>
      </c>
      <c r="G44" s="22">
        <v>13918</v>
      </c>
      <c r="H44" s="22">
        <v>8617</v>
      </c>
      <c r="I44" s="22">
        <v>34447509</v>
      </c>
      <c r="J44" s="22">
        <v>34470044</v>
      </c>
      <c r="K44" s="22">
        <v>-34417436</v>
      </c>
      <c r="L44" s="22">
        <v>12868</v>
      </c>
      <c r="M44" s="22"/>
      <c r="N44" s="22">
        <v>-34404568</v>
      </c>
      <c r="O44" s="22"/>
      <c r="P44" s="22"/>
      <c r="Q44" s="22">
        <v>39354</v>
      </c>
      <c r="R44" s="22">
        <v>39354</v>
      </c>
      <c r="S44" s="22">
        <v>15584</v>
      </c>
      <c r="T44" s="22">
        <v>16974</v>
      </c>
      <c r="U44" s="22">
        <v>10082</v>
      </c>
      <c r="V44" s="22">
        <v>42640</v>
      </c>
      <c r="W44" s="22">
        <v>147470</v>
      </c>
      <c r="X44" s="22">
        <v>143481</v>
      </c>
      <c r="Y44" s="22">
        <v>3989</v>
      </c>
      <c r="Z44" s="23">
        <v>2.7801590454485261</v>
      </c>
      <c r="AA44" s="20">
        <v>143481</v>
      </c>
    </row>
    <row r="45" spans="1:27" x14ac:dyDescent="0.25">
      <c r="A45" s="19" t="s">
        <v>70</v>
      </c>
      <c r="B45" s="15" t="s">
        <v>32</v>
      </c>
      <c r="C45" s="20">
        <v>173508</v>
      </c>
      <c r="D45" s="20"/>
      <c r="E45" s="21">
        <v>256774</v>
      </c>
      <c r="F45" s="22">
        <v>256774</v>
      </c>
      <c r="G45" s="22">
        <v>14781</v>
      </c>
      <c r="H45" s="22">
        <v>15593</v>
      </c>
      <c r="I45" s="22">
        <v>15220</v>
      </c>
      <c r="J45" s="22">
        <v>45594</v>
      </c>
      <c r="K45" s="22">
        <v>14345</v>
      </c>
      <c r="L45" s="22">
        <v>13971</v>
      </c>
      <c r="M45" s="22"/>
      <c r="N45" s="22">
        <v>28316</v>
      </c>
      <c r="O45" s="22"/>
      <c r="P45" s="22"/>
      <c r="Q45" s="22">
        <v>61614</v>
      </c>
      <c r="R45" s="22">
        <v>61614</v>
      </c>
      <c r="S45" s="22">
        <v>14210</v>
      </c>
      <c r="T45" s="22">
        <v>28796</v>
      </c>
      <c r="U45" s="22">
        <v>-1168</v>
      </c>
      <c r="V45" s="22">
        <v>41838</v>
      </c>
      <c r="W45" s="22">
        <v>177362</v>
      </c>
      <c r="X45" s="22">
        <v>256774</v>
      </c>
      <c r="Y45" s="22">
        <v>-79412</v>
      </c>
      <c r="Z45" s="23">
        <v>-30.926807231261733</v>
      </c>
      <c r="AA45" s="20">
        <v>256774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90242097</v>
      </c>
      <c r="D48" s="29">
        <f t="shared" ref="D48:Y48" si="1">SUM(D35:D47)</f>
        <v>0</v>
      </c>
      <c r="E48" s="30">
        <f t="shared" si="1"/>
        <v>44094001</v>
      </c>
      <c r="F48" s="31">
        <f t="shared" si="1"/>
        <v>44094001</v>
      </c>
      <c r="G48" s="31">
        <f t="shared" si="1"/>
        <v>1786491</v>
      </c>
      <c r="H48" s="31">
        <f t="shared" si="1"/>
        <v>2483414</v>
      </c>
      <c r="I48" s="31">
        <f t="shared" si="1"/>
        <v>53321813</v>
      </c>
      <c r="J48" s="31">
        <f t="shared" si="1"/>
        <v>57591718</v>
      </c>
      <c r="K48" s="31">
        <f t="shared" si="1"/>
        <v>-26612275</v>
      </c>
      <c r="L48" s="31">
        <f t="shared" si="1"/>
        <v>3806792</v>
      </c>
      <c r="M48" s="31">
        <f t="shared" si="1"/>
        <v>0</v>
      </c>
      <c r="N48" s="31">
        <f t="shared" si="1"/>
        <v>-22805483</v>
      </c>
      <c r="O48" s="31">
        <f t="shared" si="1"/>
        <v>0</v>
      </c>
      <c r="P48" s="31">
        <f t="shared" si="1"/>
        <v>0</v>
      </c>
      <c r="Q48" s="31">
        <f t="shared" si="1"/>
        <v>37196445</v>
      </c>
      <c r="R48" s="31">
        <f t="shared" si="1"/>
        <v>37196445</v>
      </c>
      <c r="S48" s="31">
        <f t="shared" si="1"/>
        <v>2318870</v>
      </c>
      <c r="T48" s="31">
        <f t="shared" si="1"/>
        <v>16039869</v>
      </c>
      <c r="U48" s="31">
        <f t="shared" si="1"/>
        <v>6148908</v>
      </c>
      <c r="V48" s="31">
        <f t="shared" si="1"/>
        <v>24507647</v>
      </c>
      <c r="W48" s="31">
        <f t="shared" si="1"/>
        <v>96490327</v>
      </c>
      <c r="X48" s="31">
        <f t="shared" si="1"/>
        <v>44094001</v>
      </c>
      <c r="Y48" s="31">
        <f t="shared" si="1"/>
        <v>52396326</v>
      </c>
      <c r="Z48" s="32">
        <f>+IF(X48&lt;&gt;0,+(Y48/X48)*100,0)</f>
        <v>118.82869508711626</v>
      </c>
      <c r="AA48" s="29">
        <f>SUM(AA35:AA47)</f>
        <v>44094001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59827787</v>
      </c>
      <c r="D49" s="39">
        <f t="shared" si="2"/>
        <v>0</v>
      </c>
      <c r="E49" s="40">
        <f t="shared" si="2"/>
        <v>66964693</v>
      </c>
      <c r="F49" s="41">
        <f t="shared" si="2"/>
        <v>66964693</v>
      </c>
      <c r="G49" s="41">
        <f t="shared" si="2"/>
        <v>13990930</v>
      </c>
      <c r="H49" s="41">
        <f t="shared" si="2"/>
        <v>6154862</v>
      </c>
      <c r="I49" s="41">
        <f t="shared" si="2"/>
        <v>-44981282</v>
      </c>
      <c r="J49" s="41">
        <f t="shared" si="2"/>
        <v>-24835490</v>
      </c>
      <c r="K49" s="41">
        <f t="shared" si="2"/>
        <v>34766060</v>
      </c>
      <c r="L49" s="41">
        <f t="shared" si="2"/>
        <v>4276175</v>
      </c>
      <c r="M49" s="41">
        <f t="shared" si="2"/>
        <v>0</v>
      </c>
      <c r="N49" s="41">
        <f t="shared" si="2"/>
        <v>39042235</v>
      </c>
      <c r="O49" s="41">
        <f t="shared" si="2"/>
        <v>0</v>
      </c>
      <c r="P49" s="41">
        <f t="shared" si="2"/>
        <v>0</v>
      </c>
      <c r="Q49" s="41">
        <f t="shared" si="2"/>
        <v>-4669312</v>
      </c>
      <c r="R49" s="41">
        <f t="shared" si="2"/>
        <v>-4669312</v>
      </c>
      <c r="S49" s="41">
        <f t="shared" si="2"/>
        <v>5740213</v>
      </c>
      <c r="T49" s="41">
        <f t="shared" si="2"/>
        <v>-8012800</v>
      </c>
      <c r="U49" s="41">
        <f t="shared" si="2"/>
        <v>1771654</v>
      </c>
      <c r="V49" s="41">
        <f t="shared" si="2"/>
        <v>-500933</v>
      </c>
      <c r="W49" s="41">
        <f t="shared" si="2"/>
        <v>9036500</v>
      </c>
      <c r="X49" s="41">
        <f t="shared" si="2"/>
        <v>66964693</v>
      </c>
      <c r="Y49" s="41">
        <f t="shared" si="2"/>
        <v>-57928193</v>
      </c>
      <c r="Z49" s="42">
        <f>+IF(X49&lt;&gt;0,+(Y49/X49)*100,0)</f>
        <v>-86.505575408222953</v>
      </c>
      <c r="AA49" s="39">
        <f>+AA33-AA48</f>
        <v>66964693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59827787</v>
      </c>
      <c r="D52" s="48">
        <f t="shared" si="3"/>
        <v>0</v>
      </c>
      <c r="E52" s="49">
        <f t="shared" si="3"/>
        <v>66964693</v>
      </c>
      <c r="F52" s="50">
        <f t="shared" si="3"/>
        <v>66964693</v>
      </c>
      <c r="G52" s="50">
        <f t="shared" si="3"/>
        <v>13990930</v>
      </c>
      <c r="H52" s="50">
        <f t="shared" si="3"/>
        <v>6154862</v>
      </c>
      <c r="I52" s="50">
        <f t="shared" si="3"/>
        <v>-44981282</v>
      </c>
      <c r="J52" s="50">
        <f t="shared" si="3"/>
        <v>-24835490</v>
      </c>
      <c r="K52" s="50">
        <f t="shared" si="3"/>
        <v>34766060</v>
      </c>
      <c r="L52" s="50">
        <f t="shared" si="3"/>
        <v>4276175</v>
      </c>
      <c r="M52" s="50">
        <f t="shared" si="3"/>
        <v>0</v>
      </c>
      <c r="N52" s="50">
        <f t="shared" si="3"/>
        <v>39042235</v>
      </c>
      <c r="O52" s="50">
        <f t="shared" si="3"/>
        <v>0</v>
      </c>
      <c r="P52" s="50">
        <f t="shared" si="3"/>
        <v>0</v>
      </c>
      <c r="Q52" s="50">
        <f t="shared" si="3"/>
        <v>-4669312</v>
      </c>
      <c r="R52" s="50">
        <f t="shared" si="3"/>
        <v>-4669312</v>
      </c>
      <c r="S52" s="50">
        <f t="shared" si="3"/>
        <v>5740213</v>
      </c>
      <c r="T52" s="50">
        <f t="shared" si="3"/>
        <v>-8012800</v>
      </c>
      <c r="U52" s="50">
        <f t="shared" si="3"/>
        <v>1771654</v>
      </c>
      <c r="V52" s="50">
        <f t="shared" si="3"/>
        <v>-500933</v>
      </c>
      <c r="W52" s="50">
        <f t="shared" si="3"/>
        <v>9036500</v>
      </c>
      <c r="X52" s="50">
        <f t="shared" si="3"/>
        <v>66964693</v>
      </c>
      <c r="Y52" s="50">
        <f t="shared" si="3"/>
        <v>-57928193</v>
      </c>
      <c r="Z52" s="51">
        <f>+IF(X52&lt;&gt;0,+(Y52/X52)*100,0)</f>
        <v>-86.505575408222953</v>
      </c>
      <c r="AA52" s="48">
        <f>SUM(AA49:AA51)</f>
        <v>66964693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59827787</v>
      </c>
      <c r="D54" s="54">
        <f>+D52-D53</f>
        <v>0</v>
      </c>
      <c r="E54" s="55">
        <f t="shared" si="4"/>
        <v>66964693</v>
      </c>
      <c r="F54" s="56">
        <f t="shared" si="4"/>
        <v>66964693</v>
      </c>
      <c r="G54" s="56">
        <f t="shared" si="4"/>
        <v>13990930</v>
      </c>
      <c r="H54" s="56">
        <f t="shared" si="4"/>
        <v>6154862</v>
      </c>
      <c r="I54" s="56">
        <f t="shared" si="4"/>
        <v>-44981282</v>
      </c>
      <c r="J54" s="56">
        <f t="shared" si="4"/>
        <v>-24835490</v>
      </c>
      <c r="K54" s="56">
        <f t="shared" si="4"/>
        <v>34766060</v>
      </c>
      <c r="L54" s="56">
        <f t="shared" si="4"/>
        <v>4276175</v>
      </c>
      <c r="M54" s="56">
        <f t="shared" si="4"/>
        <v>0</v>
      </c>
      <c r="N54" s="56">
        <f t="shared" si="4"/>
        <v>39042235</v>
      </c>
      <c r="O54" s="56">
        <f t="shared" si="4"/>
        <v>0</v>
      </c>
      <c r="P54" s="56">
        <f t="shared" si="4"/>
        <v>0</v>
      </c>
      <c r="Q54" s="56">
        <f t="shared" si="4"/>
        <v>-4669312</v>
      </c>
      <c r="R54" s="56">
        <f t="shared" si="4"/>
        <v>-4669312</v>
      </c>
      <c r="S54" s="56">
        <f t="shared" si="4"/>
        <v>5740213</v>
      </c>
      <c r="T54" s="56">
        <f t="shared" si="4"/>
        <v>-8012800</v>
      </c>
      <c r="U54" s="56">
        <f t="shared" si="4"/>
        <v>1771654</v>
      </c>
      <c r="V54" s="56">
        <f t="shared" si="4"/>
        <v>-500933</v>
      </c>
      <c r="W54" s="56">
        <f t="shared" si="4"/>
        <v>9036500</v>
      </c>
      <c r="X54" s="56">
        <f t="shared" si="4"/>
        <v>66964693</v>
      </c>
      <c r="Y54" s="56">
        <f t="shared" si="4"/>
        <v>-57928193</v>
      </c>
      <c r="Z54" s="57">
        <f>+IF(X54&lt;&gt;0,+(Y54/X54)*100,0)</f>
        <v>-86.505575408222953</v>
      </c>
      <c r="AA54" s="54">
        <f>+AA52-AA53</f>
        <v>66964693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59827787</v>
      </c>
      <c r="D57" s="48">
        <f>SUM(D54:D56)</f>
        <v>0</v>
      </c>
      <c r="E57" s="49">
        <f t="shared" si="5"/>
        <v>66964693</v>
      </c>
      <c r="F57" s="50">
        <f t="shared" si="5"/>
        <v>66964693</v>
      </c>
      <c r="G57" s="50">
        <f t="shared" si="5"/>
        <v>13990930</v>
      </c>
      <c r="H57" s="50">
        <f t="shared" si="5"/>
        <v>6154862</v>
      </c>
      <c r="I57" s="50">
        <f t="shared" si="5"/>
        <v>-44981282</v>
      </c>
      <c r="J57" s="50">
        <f t="shared" si="5"/>
        <v>-24835490</v>
      </c>
      <c r="K57" s="50">
        <f t="shared" si="5"/>
        <v>34766060</v>
      </c>
      <c r="L57" s="50">
        <f t="shared" si="5"/>
        <v>4276175</v>
      </c>
      <c r="M57" s="50">
        <f t="shared" si="5"/>
        <v>0</v>
      </c>
      <c r="N57" s="50">
        <f t="shared" si="5"/>
        <v>39042235</v>
      </c>
      <c r="O57" s="50">
        <f t="shared" si="5"/>
        <v>0</v>
      </c>
      <c r="P57" s="50">
        <f t="shared" si="5"/>
        <v>0</v>
      </c>
      <c r="Q57" s="50">
        <f t="shared" si="5"/>
        <v>-4669312</v>
      </c>
      <c r="R57" s="50">
        <f t="shared" si="5"/>
        <v>-4669312</v>
      </c>
      <c r="S57" s="50">
        <f t="shared" si="5"/>
        <v>5740213</v>
      </c>
      <c r="T57" s="50">
        <f t="shared" si="5"/>
        <v>-8012800</v>
      </c>
      <c r="U57" s="50">
        <f t="shared" si="5"/>
        <v>1771654</v>
      </c>
      <c r="V57" s="50">
        <f t="shared" si="5"/>
        <v>-500933</v>
      </c>
      <c r="W57" s="50">
        <f t="shared" si="5"/>
        <v>9036500</v>
      </c>
      <c r="X57" s="50">
        <f t="shared" si="5"/>
        <v>66964693</v>
      </c>
      <c r="Y57" s="50">
        <f t="shared" si="5"/>
        <v>-57928193</v>
      </c>
      <c r="Z57" s="51">
        <f>+IF(X57&lt;&gt;0,+(Y57/X57)*100,0)</f>
        <v>-86.505575408222953</v>
      </c>
      <c r="AA57" s="48">
        <f>SUM(AA54:AA56)</f>
        <v>66964693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59827787</v>
      </c>
      <c r="D60" s="65">
        <f>SUM(D57:D59)</f>
        <v>0</v>
      </c>
      <c r="E60" s="66">
        <f t="shared" si="6"/>
        <v>66964693</v>
      </c>
      <c r="F60" s="67">
        <f t="shared" si="6"/>
        <v>66964693</v>
      </c>
      <c r="G60" s="67">
        <f t="shared" si="6"/>
        <v>13990930</v>
      </c>
      <c r="H60" s="67">
        <f t="shared" si="6"/>
        <v>6154862</v>
      </c>
      <c r="I60" s="67">
        <f t="shared" si="6"/>
        <v>-44981282</v>
      </c>
      <c r="J60" s="67">
        <f t="shared" si="6"/>
        <v>-24835490</v>
      </c>
      <c r="K60" s="67">
        <f t="shared" si="6"/>
        <v>34766060</v>
      </c>
      <c r="L60" s="67">
        <f t="shared" si="6"/>
        <v>4276175</v>
      </c>
      <c r="M60" s="67">
        <f t="shared" si="6"/>
        <v>0</v>
      </c>
      <c r="N60" s="67">
        <f t="shared" si="6"/>
        <v>39042235</v>
      </c>
      <c r="O60" s="67">
        <f t="shared" si="6"/>
        <v>0</v>
      </c>
      <c r="P60" s="67">
        <f t="shared" si="6"/>
        <v>0</v>
      </c>
      <c r="Q60" s="67">
        <f t="shared" si="6"/>
        <v>-4669312</v>
      </c>
      <c r="R60" s="67">
        <f t="shared" si="6"/>
        <v>-4669312</v>
      </c>
      <c r="S60" s="67">
        <f t="shared" si="6"/>
        <v>5740213</v>
      </c>
      <c r="T60" s="67">
        <f t="shared" si="6"/>
        <v>-8012800</v>
      </c>
      <c r="U60" s="67">
        <f t="shared" si="6"/>
        <v>1771654</v>
      </c>
      <c r="V60" s="67">
        <f t="shared" si="6"/>
        <v>-500933</v>
      </c>
      <c r="W60" s="67">
        <f t="shared" si="6"/>
        <v>9036500</v>
      </c>
      <c r="X60" s="67">
        <f t="shared" si="6"/>
        <v>66964693</v>
      </c>
      <c r="Y60" s="67">
        <f t="shared" si="6"/>
        <v>-57928193</v>
      </c>
      <c r="Z60" s="68">
        <f>+IF(X60&lt;&gt;0,+(Y60/X60)*100,0)</f>
        <v>-86.505575408222953</v>
      </c>
      <c r="AA60" s="65">
        <f>SUM(AA57:AA59)</f>
        <v>66964693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31755545</v>
      </c>
      <c r="D9" s="20"/>
      <c r="E9" s="21">
        <v>28751461</v>
      </c>
      <c r="F9" s="22">
        <v>28751461</v>
      </c>
      <c r="G9" s="22">
        <v>3349215</v>
      </c>
      <c r="H9" s="22">
        <v>3213616</v>
      </c>
      <c r="I9" s="22">
        <v>2812876</v>
      </c>
      <c r="J9" s="22">
        <v>9375707</v>
      </c>
      <c r="K9" s="22">
        <v>2679903</v>
      </c>
      <c r="L9" s="22">
        <v>2682292</v>
      </c>
      <c r="M9" s="22">
        <v>2572939</v>
      </c>
      <c r="N9" s="22">
        <v>7935134</v>
      </c>
      <c r="O9" s="22">
        <v>2544253</v>
      </c>
      <c r="P9" s="22">
        <v>2516803</v>
      </c>
      <c r="Q9" s="22">
        <v>2500807</v>
      </c>
      <c r="R9" s="22">
        <v>7561863</v>
      </c>
      <c r="S9" s="22">
        <v>2500431</v>
      </c>
      <c r="T9" s="22">
        <v>2532340</v>
      </c>
      <c r="U9" s="22">
        <v>2470482</v>
      </c>
      <c r="V9" s="22">
        <v>7503253</v>
      </c>
      <c r="W9" s="22">
        <v>32375957</v>
      </c>
      <c r="X9" s="22">
        <v>28751461</v>
      </c>
      <c r="Y9" s="22">
        <v>3624496</v>
      </c>
      <c r="Z9" s="23">
        <v>12.606301989314561</v>
      </c>
      <c r="AA9" s="20">
        <v>28751461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105000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1732038</v>
      </c>
      <c r="T13" s="22">
        <v>1755532</v>
      </c>
      <c r="U13" s="22">
        <v>1736234</v>
      </c>
      <c r="V13" s="22">
        <v>5223804</v>
      </c>
      <c r="W13" s="22">
        <v>5223804</v>
      </c>
      <c r="X13" s="22"/>
      <c r="Y13" s="22">
        <v>5223804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-40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808000</v>
      </c>
      <c r="D26" s="20"/>
      <c r="E26" s="21">
        <v>10457686</v>
      </c>
      <c r="F26" s="22">
        <v>10457686</v>
      </c>
      <c r="G26" s="22"/>
      <c r="H26" s="22"/>
      <c r="I26" s="22">
        <v>3856994</v>
      </c>
      <c r="J26" s="22">
        <v>3856994</v>
      </c>
      <c r="K26" s="22">
        <v>298994</v>
      </c>
      <c r="L26" s="22"/>
      <c r="M26" s="22">
        <v>541006</v>
      </c>
      <c r="N26" s="22">
        <v>840000</v>
      </c>
      <c r="O26" s="22"/>
      <c r="P26" s="22"/>
      <c r="Q26" s="22"/>
      <c r="R26" s="22"/>
      <c r="S26" s="22">
        <v>4832882</v>
      </c>
      <c r="T26" s="22"/>
      <c r="U26" s="22">
        <v>960000</v>
      </c>
      <c r="V26" s="22">
        <v>5792882</v>
      </c>
      <c r="W26" s="22">
        <v>10489876</v>
      </c>
      <c r="X26" s="22">
        <v>10457686</v>
      </c>
      <c r="Y26" s="22">
        <v>32190</v>
      </c>
      <c r="Z26" s="23">
        <v>0.30781188113699337</v>
      </c>
      <c r="AA26" s="20">
        <v>10457686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32563545</v>
      </c>
      <c r="D33" s="29">
        <f t="shared" ref="D33:Y33" si="0">SUM(D6:D32)</f>
        <v>0</v>
      </c>
      <c r="E33" s="30">
        <f t="shared" si="0"/>
        <v>39314107</v>
      </c>
      <c r="F33" s="31">
        <f t="shared" si="0"/>
        <v>39209147</v>
      </c>
      <c r="G33" s="31">
        <f t="shared" si="0"/>
        <v>3349215</v>
      </c>
      <c r="H33" s="31">
        <f t="shared" si="0"/>
        <v>3213616</v>
      </c>
      <c r="I33" s="31">
        <f t="shared" si="0"/>
        <v>6669870</v>
      </c>
      <c r="J33" s="31">
        <f t="shared" si="0"/>
        <v>13232701</v>
      </c>
      <c r="K33" s="31">
        <f t="shared" si="0"/>
        <v>2978897</v>
      </c>
      <c r="L33" s="31">
        <f t="shared" si="0"/>
        <v>2682292</v>
      </c>
      <c r="M33" s="31">
        <f t="shared" si="0"/>
        <v>3113945</v>
      </c>
      <c r="N33" s="31">
        <f t="shared" si="0"/>
        <v>8775134</v>
      </c>
      <c r="O33" s="31">
        <f t="shared" si="0"/>
        <v>2544253</v>
      </c>
      <c r="P33" s="31">
        <f t="shared" si="0"/>
        <v>2516803</v>
      </c>
      <c r="Q33" s="31">
        <f t="shared" si="0"/>
        <v>2500807</v>
      </c>
      <c r="R33" s="31">
        <f t="shared" si="0"/>
        <v>7561863</v>
      </c>
      <c r="S33" s="31">
        <f t="shared" si="0"/>
        <v>9065351</v>
      </c>
      <c r="T33" s="31">
        <f t="shared" si="0"/>
        <v>4287872</v>
      </c>
      <c r="U33" s="31">
        <f t="shared" si="0"/>
        <v>5166716</v>
      </c>
      <c r="V33" s="31">
        <f t="shared" si="0"/>
        <v>18519939</v>
      </c>
      <c r="W33" s="31">
        <f t="shared" si="0"/>
        <v>48089637</v>
      </c>
      <c r="X33" s="31">
        <f t="shared" si="0"/>
        <v>39209147</v>
      </c>
      <c r="Y33" s="31">
        <f t="shared" si="0"/>
        <v>8880490</v>
      </c>
      <c r="Z33" s="32">
        <f>+IF(X33&lt;&gt;0,+(Y33/X33)*100,0)</f>
        <v>22.649026259102246</v>
      </c>
      <c r="AA33" s="29">
        <f>SUM(AA6:AA32)</f>
        <v>39209147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13849387</v>
      </c>
      <c r="D35" s="20"/>
      <c r="E35" s="21">
        <v>11729986</v>
      </c>
      <c r="F35" s="22">
        <v>12250018</v>
      </c>
      <c r="G35" s="22">
        <v>887212</v>
      </c>
      <c r="H35" s="22">
        <v>864807</v>
      </c>
      <c r="I35" s="22">
        <v>1124052</v>
      </c>
      <c r="J35" s="22">
        <v>2876071</v>
      </c>
      <c r="K35" s="22">
        <v>938292</v>
      </c>
      <c r="L35" s="22">
        <v>940881</v>
      </c>
      <c r="M35" s="22">
        <v>975689</v>
      </c>
      <c r="N35" s="22">
        <v>2854862</v>
      </c>
      <c r="O35" s="22">
        <v>1467603</v>
      </c>
      <c r="P35" s="22">
        <v>1570338</v>
      </c>
      <c r="Q35" s="22">
        <v>1932312</v>
      </c>
      <c r="R35" s="22">
        <v>4970253</v>
      </c>
      <c r="S35" s="22">
        <v>1895723</v>
      </c>
      <c r="T35" s="22">
        <v>1963687</v>
      </c>
      <c r="U35" s="22">
        <v>1937074</v>
      </c>
      <c r="V35" s="22">
        <v>5796484</v>
      </c>
      <c r="W35" s="22">
        <v>16497670</v>
      </c>
      <c r="X35" s="22">
        <v>12250018</v>
      </c>
      <c r="Y35" s="22">
        <v>4247652</v>
      </c>
      <c r="Z35" s="23">
        <v>34.674659253561913</v>
      </c>
      <c r="AA35" s="20">
        <v>12250018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31568</v>
      </c>
      <c r="D38" s="20"/>
      <c r="E38" s="21">
        <v>400000</v>
      </c>
      <c r="F38" s="22">
        <v>54264</v>
      </c>
      <c r="G38" s="22">
        <v>13396</v>
      </c>
      <c r="H38" s="22">
        <v>9880</v>
      </c>
      <c r="I38" s="22"/>
      <c r="J38" s="22">
        <v>23276</v>
      </c>
      <c r="K38" s="22">
        <v>729</v>
      </c>
      <c r="L38" s="22"/>
      <c r="M38" s="22">
        <v>3126</v>
      </c>
      <c r="N38" s="22">
        <v>3855</v>
      </c>
      <c r="O38" s="22"/>
      <c r="P38" s="22">
        <v>18121</v>
      </c>
      <c r="Q38" s="22">
        <v>12732</v>
      </c>
      <c r="R38" s="22">
        <v>30853</v>
      </c>
      <c r="S38" s="22">
        <v>147</v>
      </c>
      <c r="T38" s="22">
        <v>182</v>
      </c>
      <c r="U38" s="22">
        <v>29210</v>
      </c>
      <c r="V38" s="22">
        <v>29539</v>
      </c>
      <c r="W38" s="22">
        <v>87523</v>
      </c>
      <c r="X38" s="22">
        <v>54264</v>
      </c>
      <c r="Y38" s="22">
        <v>33259</v>
      </c>
      <c r="Z38" s="23">
        <v>61.291095385522631</v>
      </c>
      <c r="AA38" s="20">
        <v>54264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14371915</v>
      </c>
      <c r="F39" s="22">
        <v>14371915</v>
      </c>
      <c r="G39" s="22"/>
      <c r="H39" s="22"/>
      <c r="I39" s="22">
        <v>5647493</v>
      </c>
      <c r="J39" s="22">
        <v>5647493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16942479</v>
      </c>
      <c r="V39" s="22">
        <v>16942479</v>
      </c>
      <c r="W39" s="22">
        <v>22589972</v>
      </c>
      <c r="X39" s="22">
        <v>14371915</v>
      </c>
      <c r="Y39" s="22">
        <v>8218057</v>
      </c>
      <c r="Z39" s="23">
        <v>57.181363791812011</v>
      </c>
      <c r="AA39" s="20">
        <v>14371915</v>
      </c>
    </row>
    <row r="40" spans="1:27" x14ac:dyDescent="0.25">
      <c r="A40" s="19" t="s">
        <v>66</v>
      </c>
      <c r="B40" s="15" t="s">
        <v>32</v>
      </c>
      <c r="C40" s="20">
        <v>24728594</v>
      </c>
      <c r="D40" s="20"/>
      <c r="E40" s="21">
        <v>486469</v>
      </c>
      <c r="F40" s="22">
        <v>20963465</v>
      </c>
      <c r="G40" s="22"/>
      <c r="H40" s="22"/>
      <c r="I40" s="22">
        <v>6182148</v>
      </c>
      <c r="J40" s="22">
        <v>6182148</v>
      </c>
      <c r="K40" s="22">
        <v>2060716</v>
      </c>
      <c r="L40" s="22"/>
      <c r="M40" s="22">
        <v>4121432</v>
      </c>
      <c r="N40" s="22">
        <v>6182148</v>
      </c>
      <c r="O40" s="22"/>
      <c r="P40" s="22"/>
      <c r="Q40" s="22"/>
      <c r="R40" s="22"/>
      <c r="S40" s="22">
        <v>8242865</v>
      </c>
      <c r="T40" s="22">
        <v>2060716</v>
      </c>
      <c r="U40" s="22"/>
      <c r="V40" s="22">
        <v>10303581</v>
      </c>
      <c r="W40" s="22">
        <v>22667877</v>
      </c>
      <c r="X40" s="22">
        <v>20963465</v>
      </c>
      <c r="Y40" s="22">
        <v>1704412</v>
      </c>
      <c r="Z40" s="23">
        <v>8.1303925663052361</v>
      </c>
      <c r="AA40" s="20">
        <v>20963465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22500</v>
      </c>
      <c r="D42" s="20"/>
      <c r="E42" s="21">
        <v>1000000</v>
      </c>
      <c r="F42" s="22">
        <v>1000628</v>
      </c>
      <c r="G42" s="22"/>
      <c r="H42" s="22"/>
      <c r="I42" s="22"/>
      <c r="J42" s="22"/>
      <c r="K42" s="22"/>
      <c r="L42" s="22">
        <v>313</v>
      </c>
      <c r="M42" s="22"/>
      <c r="N42" s="22">
        <v>313</v>
      </c>
      <c r="O42" s="22">
        <v>260000</v>
      </c>
      <c r="P42" s="22"/>
      <c r="Q42" s="22"/>
      <c r="R42" s="22">
        <v>260000</v>
      </c>
      <c r="S42" s="22"/>
      <c r="T42" s="22"/>
      <c r="U42" s="22"/>
      <c r="V42" s="22"/>
      <c r="W42" s="22">
        <v>260313</v>
      </c>
      <c r="X42" s="22">
        <v>1000628</v>
      </c>
      <c r="Y42" s="22">
        <v>-740315</v>
      </c>
      <c r="Z42" s="23">
        <v>-73.985037396514983</v>
      </c>
      <c r="AA42" s="20">
        <v>1000628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85765945</v>
      </c>
      <c r="D44" s="20"/>
      <c r="E44" s="21">
        <v>7931332</v>
      </c>
      <c r="F44" s="22">
        <v>13874916</v>
      </c>
      <c r="G44" s="22">
        <v>4876833</v>
      </c>
      <c r="H44" s="22">
        <v>34589</v>
      </c>
      <c r="I44" s="22">
        <v>6887554</v>
      </c>
      <c r="J44" s="22">
        <v>11798976</v>
      </c>
      <c r="K44" s="22">
        <v>3578255</v>
      </c>
      <c r="L44" s="22">
        <v>-10931</v>
      </c>
      <c r="M44" s="22">
        <v>2896315</v>
      </c>
      <c r="N44" s="22">
        <v>6463639</v>
      </c>
      <c r="O44" s="22">
        <v>1103577</v>
      </c>
      <c r="P44" s="22">
        <v>977810</v>
      </c>
      <c r="Q44" s="22">
        <v>498008</v>
      </c>
      <c r="R44" s="22">
        <v>2579395</v>
      </c>
      <c r="S44" s="22">
        <v>-95545</v>
      </c>
      <c r="T44" s="22">
        <v>416934</v>
      </c>
      <c r="U44" s="22">
        <v>966285</v>
      </c>
      <c r="V44" s="22">
        <v>1287674</v>
      </c>
      <c r="W44" s="22">
        <v>22129684</v>
      </c>
      <c r="X44" s="22">
        <v>13874916</v>
      </c>
      <c r="Y44" s="22">
        <v>8254768</v>
      </c>
      <c r="Z44" s="23">
        <v>59.494183604426865</v>
      </c>
      <c r="AA44" s="20">
        <v>13874916</v>
      </c>
    </row>
    <row r="45" spans="1:27" x14ac:dyDescent="0.25">
      <c r="A45" s="19" t="s">
        <v>70</v>
      </c>
      <c r="B45" s="15" t="s">
        <v>32</v>
      </c>
      <c r="C45" s="20">
        <v>-78864</v>
      </c>
      <c r="D45" s="20"/>
      <c r="E45" s="21">
        <v>1536961</v>
      </c>
      <c r="F45" s="22">
        <v>1957169</v>
      </c>
      <c r="G45" s="22">
        <v>71749</v>
      </c>
      <c r="H45" s="22">
        <v>26734</v>
      </c>
      <c r="I45" s="22">
        <v>70758</v>
      </c>
      <c r="J45" s="22">
        <v>169241</v>
      </c>
      <c r="K45" s="22">
        <v>174947</v>
      </c>
      <c r="L45" s="22">
        <v>66970</v>
      </c>
      <c r="M45" s="22">
        <v>27929</v>
      </c>
      <c r="N45" s="22">
        <v>269846</v>
      </c>
      <c r="O45" s="22">
        <v>70951</v>
      </c>
      <c r="P45" s="22">
        <v>79973</v>
      </c>
      <c r="Q45" s="22">
        <v>87936</v>
      </c>
      <c r="R45" s="22">
        <v>238860</v>
      </c>
      <c r="S45" s="22">
        <v>55506</v>
      </c>
      <c r="T45" s="22">
        <v>270421</v>
      </c>
      <c r="U45" s="22">
        <v>79415</v>
      </c>
      <c r="V45" s="22">
        <v>405342</v>
      </c>
      <c r="W45" s="22">
        <v>1083289</v>
      </c>
      <c r="X45" s="22">
        <v>1957169</v>
      </c>
      <c r="Y45" s="22">
        <v>-873880</v>
      </c>
      <c r="Z45" s="23">
        <v>-44.650206497241676</v>
      </c>
      <c r="AA45" s="20">
        <v>1957169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124319130</v>
      </c>
      <c r="D48" s="29">
        <f t="shared" ref="D48:Y48" si="1">SUM(D35:D47)</f>
        <v>0</v>
      </c>
      <c r="E48" s="30">
        <f t="shared" si="1"/>
        <v>37456663</v>
      </c>
      <c r="F48" s="31">
        <f t="shared" si="1"/>
        <v>64472375</v>
      </c>
      <c r="G48" s="31">
        <f t="shared" si="1"/>
        <v>5849190</v>
      </c>
      <c r="H48" s="31">
        <f t="shared" si="1"/>
        <v>936010</v>
      </c>
      <c r="I48" s="31">
        <f t="shared" si="1"/>
        <v>19912005</v>
      </c>
      <c r="J48" s="31">
        <f t="shared" si="1"/>
        <v>26697205</v>
      </c>
      <c r="K48" s="31">
        <f t="shared" si="1"/>
        <v>6752939</v>
      </c>
      <c r="L48" s="31">
        <f t="shared" si="1"/>
        <v>997233</v>
      </c>
      <c r="M48" s="31">
        <f t="shared" si="1"/>
        <v>8024491</v>
      </c>
      <c r="N48" s="31">
        <f t="shared" si="1"/>
        <v>15774663</v>
      </c>
      <c r="O48" s="31">
        <f t="shared" si="1"/>
        <v>2902131</v>
      </c>
      <c r="P48" s="31">
        <f t="shared" si="1"/>
        <v>2646242</v>
      </c>
      <c r="Q48" s="31">
        <f t="shared" si="1"/>
        <v>2530988</v>
      </c>
      <c r="R48" s="31">
        <f t="shared" si="1"/>
        <v>8079361</v>
      </c>
      <c r="S48" s="31">
        <f t="shared" si="1"/>
        <v>10098696</v>
      </c>
      <c r="T48" s="31">
        <f t="shared" si="1"/>
        <v>4711940</v>
      </c>
      <c r="U48" s="31">
        <f t="shared" si="1"/>
        <v>19954463</v>
      </c>
      <c r="V48" s="31">
        <f t="shared" si="1"/>
        <v>34765099</v>
      </c>
      <c r="W48" s="31">
        <f t="shared" si="1"/>
        <v>85316328</v>
      </c>
      <c r="X48" s="31">
        <f t="shared" si="1"/>
        <v>64472375</v>
      </c>
      <c r="Y48" s="31">
        <f t="shared" si="1"/>
        <v>20843953</v>
      </c>
      <c r="Z48" s="32">
        <f>+IF(X48&lt;&gt;0,+(Y48/X48)*100,0)</f>
        <v>32.330052987810667</v>
      </c>
      <c r="AA48" s="29">
        <f>SUM(AA35:AA47)</f>
        <v>64472375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-91755585</v>
      </c>
      <c r="D49" s="39">
        <f t="shared" si="2"/>
        <v>0</v>
      </c>
      <c r="E49" s="40">
        <f t="shared" si="2"/>
        <v>1857444</v>
      </c>
      <c r="F49" s="41">
        <f t="shared" si="2"/>
        <v>-25263228</v>
      </c>
      <c r="G49" s="41">
        <f t="shared" si="2"/>
        <v>-2499975</v>
      </c>
      <c r="H49" s="41">
        <f t="shared" si="2"/>
        <v>2277606</v>
      </c>
      <c r="I49" s="41">
        <f t="shared" si="2"/>
        <v>-13242135</v>
      </c>
      <c r="J49" s="41">
        <f t="shared" si="2"/>
        <v>-13464504</v>
      </c>
      <c r="K49" s="41">
        <f t="shared" si="2"/>
        <v>-3774042</v>
      </c>
      <c r="L49" s="41">
        <f t="shared" si="2"/>
        <v>1685059</v>
      </c>
      <c r="M49" s="41">
        <f t="shared" si="2"/>
        <v>-4910546</v>
      </c>
      <c r="N49" s="41">
        <f t="shared" si="2"/>
        <v>-6999529</v>
      </c>
      <c r="O49" s="41">
        <f t="shared" si="2"/>
        <v>-357878</v>
      </c>
      <c r="P49" s="41">
        <f t="shared" si="2"/>
        <v>-129439</v>
      </c>
      <c r="Q49" s="41">
        <f t="shared" si="2"/>
        <v>-30181</v>
      </c>
      <c r="R49" s="41">
        <f t="shared" si="2"/>
        <v>-517498</v>
      </c>
      <c r="S49" s="41">
        <f t="shared" si="2"/>
        <v>-1033345</v>
      </c>
      <c r="T49" s="41">
        <f t="shared" si="2"/>
        <v>-424068</v>
      </c>
      <c r="U49" s="41">
        <f t="shared" si="2"/>
        <v>-14787747</v>
      </c>
      <c r="V49" s="41">
        <f t="shared" si="2"/>
        <v>-16245160</v>
      </c>
      <c r="W49" s="41">
        <f t="shared" si="2"/>
        <v>-37226691</v>
      </c>
      <c r="X49" s="41">
        <f t="shared" si="2"/>
        <v>-25263228</v>
      </c>
      <c r="Y49" s="41">
        <f t="shared" si="2"/>
        <v>-11963463</v>
      </c>
      <c r="Z49" s="42">
        <f>+IF(X49&lt;&gt;0,+(Y49/X49)*100,0)</f>
        <v>47.35524296420077</v>
      </c>
      <c r="AA49" s="39">
        <f>+AA33-AA48</f>
        <v>-25263228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-91755585</v>
      </c>
      <c r="D52" s="48">
        <f t="shared" si="3"/>
        <v>0</v>
      </c>
      <c r="E52" s="49">
        <f t="shared" si="3"/>
        <v>1857444</v>
      </c>
      <c r="F52" s="50">
        <f t="shared" si="3"/>
        <v>-25263228</v>
      </c>
      <c r="G52" s="50">
        <f t="shared" si="3"/>
        <v>-2499975</v>
      </c>
      <c r="H52" s="50">
        <f t="shared" si="3"/>
        <v>2277606</v>
      </c>
      <c r="I52" s="50">
        <f t="shared" si="3"/>
        <v>-13242135</v>
      </c>
      <c r="J52" s="50">
        <f t="shared" si="3"/>
        <v>-13464504</v>
      </c>
      <c r="K52" s="50">
        <f t="shared" si="3"/>
        <v>-3774042</v>
      </c>
      <c r="L52" s="50">
        <f t="shared" si="3"/>
        <v>1685059</v>
      </c>
      <c r="M52" s="50">
        <f t="shared" si="3"/>
        <v>-4910546</v>
      </c>
      <c r="N52" s="50">
        <f t="shared" si="3"/>
        <v>-6999529</v>
      </c>
      <c r="O52" s="50">
        <f t="shared" si="3"/>
        <v>-357878</v>
      </c>
      <c r="P52" s="50">
        <f t="shared" si="3"/>
        <v>-129439</v>
      </c>
      <c r="Q52" s="50">
        <f t="shared" si="3"/>
        <v>-30181</v>
      </c>
      <c r="R52" s="50">
        <f t="shared" si="3"/>
        <v>-517498</v>
      </c>
      <c r="S52" s="50">
        <f t="shared" si="3"/>
        <v>-1033345</v>
      </c>
      <c r="T52" s="50">
        <f t="shared" si="3"/>
        <v>-424068</v>
      </c>
      <c r="U52" s="50">
        <f t="shared" si="3"/>
        <v>-14787747</v>
      </c>
      <c r="V52" s="50">
        <f t="shared" si="3"/>
        <v>-16245160</v>
      </c>
      <c r="W52" s="50">
        <f t="shared" si="3"/>
        <v>-37226691</v>
      </c>
      <c r="X52" s="50">
        <f t="shared" si="3"/>
        <v>-25263228</v>
      </c>
      <c r="Y52" s="50">
        <f t="shared" si="3"/>
        <v>-11963463</v>
      </c>
      <c r="Z52" s="51">
        <f>+IF(X52&lt;&gt;0,+(Y52/X52)*100,0)</f>
        <v>47.35524296420077</v>
      </c>
      <c r="AA52" s="48">
        <f>SUM(AA49:AA51)</f>
        <v>-25263228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-91755585</v>
      </c>
      <c r="D54" s="54">
        <f>+D52-D53</f>
        <v>0</v>
      </c>
      <c r="E54" s="55">
        <f t="shared" si="4"/>
        <v>1857444</v>
      </c>
      <c r="F54" s="56">
        <f t="shared" si="4"/>
        <v>-25263228</v>
      </c>
      <c r="G54" s="56">
        <f t="shared" si="4"/>
        <v>-2499975</v>
      </c>
      <c r="H54" s="56">
        <f t="shared" si="4"/>
        <v>2277606</v>
      </c>
      <c r="I54" s="56">
        <f t="shared" si="4"/>
        <v>-13242135</v>
      </c>
      <c r="J54" s="56">
        <f t="shared" si="4"/>
        <v>-13464504</v>
      </c>
      <c r="K54" s="56">
        <f t="shared" si="4"/>
        <v>-3774042</v>
      </c>
      <c r="L54" s="56">
        <f t="shared" si="4"/>
        <v>1685059</v>
      </c>
      <c r="M54" s="56">
        <f t="shared" si="4"/>
        <v>-4910546</v>
      </c>
      <c r="N54" s="56">
        <f t="shared" si="4"/>
        <v>-6999529</v>
      </c>
      <c r="O54" s="56">
        <f t="shared" si="4"/>
        <v>-357878</v>
      </c>
      <c r="P54" s="56">
        <f t="shared" si="4"/>
        <v>-129439</v>
      </c>
      <c r="Q54" s="56">
        <f t="shared" si="4"/>
        <v>-30181</v>
      </c>
      <c r="R54" s="56">
        <f t="shared" si="4"/>
        <v>-517498</v>
      </c>
      <c r="S54" s="56">
        <f t="shared" si="4"/>
        <v>-1033345</v>
      </c>
      <c r="T54" s="56">
        <f t="shared" si="4"/>
        <v>-424068</v>
      </c>
      <c r="U54" s="56">
        <f t="shared" si="4"/>
        <v>-14787747</v>
      </c>
      <c r="V54" s="56">
        <f t="shared" si="4"/>
        <v>-16245160</v>
      </c>
      <c r="W54" s="56">
        <f t="shared" si="4"/>
        <v>-37226691</v>
      </c>
      <c r="X54" s="56">
        <f t="shared" si="4"/>
        <v>-25263228</v>
      </c>
      <c r="Y54" s="56">
        <f t="shared" si="4"/>
        <v>-11963463</v>
      </c>
      <c r="Z54" s="57">
        <f>+IF(X54&lt;&gt;0,+(Y54/X54)*100,0)</f>
        <v>47.35524296420077</v>
      </c>
      <c r="AA54" s="54">
        <f>+AA52-AA53</f>
        <v>-25263228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-91755585</v>
      </c>
      <c r="D57" s="48">
        <f>SUM(D54:D56)</f>
        <v>0</v>
      </c>
      <c r="E57" s="49">
        <f t="shared" si="5"/>
        <v>1857444</v>
      </c>
      <c r="F57" s="50">
        <f t="shared" si="5"/>
        <v>-25263228</v>
      </c>
      <c r="G57" s="50">
        <f t="shared" si="5"/>
        <v>-2499975</v>
      </c>
      <c r="H57" s="50">
        <f t="shared" si="5"/>
        <v>2277606</v>
      </c>
      <c r="I57" s="50">
        <f t="shared" si="5"/>
        <v>-13242135</v>
      </c>
      <c r="J57" s="50">
        <f t="shared" si="5"/>
        <v>-13464504</v>
      </c>
      <c r="K57" s="50">
        <f t="shared" si="5"/>
        <v>-3774042</v>
      </c>
      <c r="L57" s="50">
        <f t="shared" si="5"/>
        <v>1685059</v>
      </c>
      <c r="M57" s="50">
        <f t="shared" si="5"/>
        <v>-4910546</v>
      </c>
      <c r="N57" s="50">
        <f t="shared" si="5"/>
        <v>-6999529</v>
      </c>
      <c r="O57" s="50">
        <f t="shared" si="5"/>
        <v>-357878</v>
      </c>
      <c r="P57" s="50">
        <f t="shared" si="5"/>
        <v>-129439</v>
      </c>
      <c r="Q57" s="50">
        <f t="shared" si="5"/>
        <v>-30181</v>
      </c>
      <c r="R57" s="50">
        <f t="shared" si="5"/>
        <v>-517498</v>
      </c>
      <c r="S57" s="50">
        <f t="shared" si="5"/>
        <v>-1033345</v>
      </c>
      <c r="T57" s="50">
        <f t="shared" si="5"/>
        <v>-424068</v>
      </c>
      <c r="U57" s="50">
        <f t="shared" si="5"/>
        <v>-14787747</v>
      </c>
      <c r="V57" s="50">
        <f t="shared" si="5"/>
        <v>-16245160</v>
      </c>
      <c r="W57" s="50">
        <f t="shared" si="5"/>
        <v>-37226691</v>
      </c>
      <c r="X57" s="50">
        <f t="shared" si="5"/>
        <v>-25263228</v>
      </c>
      <c r="Y57" s="50">
        <f t="shared" si="5"/>
        <v>-11963463</v>
      </c>
      <c r="Z57" s="51">
        <f>+IF(X57&lt;&gt;0,+(Y57/X57)*100,0)</f>
        <v>47.35524296420077</v>
      </c>
      <c r="AA57" s="48">
        <f>SUM(AA54:AA56)</f>
        <v>-25263228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-91755585</v>
      </c>
      <c r="D60" s="65">
        <f>SUM(D57:D59)</f>
        <v>0</v>
      </c>
      <c r="E60" s="66">
        <f t="shared" si="6"/>
        <v>1857444</v>
      </c>
      <c r="F60" s="67">
        <f t="shared" si="6"/>
        <v>-25263228</v>
      </c>
      <c r="G60" s="67">
        <f t="shared" si="6"/>
        <v>-2499975</v>
      </c>
      <c r="H60" s="67">
        <f t="shared" si="6"/>
        <v>2277606</v>
      </c>
      <c r="I60" s="67">
        <f t="shared" si="6"/>
        <v>-13242135</v>
      </c>
      <c r="J60" s="67">
        <f t="shared" si="6"/>
        <v>-13464504</v>
      </c>
      <c r="K60" s="67">
        <f t="shared" si="6"/>
        <v>-3774042</v>
      </c>
      <c r="L60" s="67">
        <f t="shared" si="6"/>
        <v>1685059</v>
      </c>
      <c r="M60" s="67">
        <f t="shared" si="6"/>
        <v>-4910546</v>
      </c>
      <c r="N60" s="67">
        <f t="shared" si="6"/>
        <v>-6999529</v>
      </c>
      <c r="O60" s="67">
        <f t="shared" si="6"/>
        <v>-357878</v>
      </c>
      <c r="P60" s="67">
        <f t="shared" si="6"/>
        <v>-129439</v>
      </c>
      <c r="Q60" s="67">
        <f t="shared" si="6"/>
        <v>-30181</v>
      </c>
      <c r="R60" s="67">
        <f t="shared" si="6"/>
        <v>-517498</v>
      </c>
      <c r="S60" s="67">
        <f t="shared" si="6"/>
        <v>-1033345</v>
      </c>
      <c r="T60" s="67">
        <f t="shared" si="6"/>
        <v>-424068</v>
      </c>
      <c r="U60" s="67">
        <f t="shared" si="6"/>
        <v>-14787747</v>
      </c>
      <c r="V60" s="67">
        <f t="shared" si="6"/>
        <v>-16245160</v>
      </c>
      <c r="W60" s="67">
        <f t="shared" si="6"/>
        <v>-37226691</v>
      </c>
      <c r="X60" s="67">
        <f t="shared" si="6"/>
        <v>-25263228</v>
      </c>
      <c r="Y60" s="67">
        <f t="shared" si="6"/>
        <v>-11963463</v>
      </c>
      <c r="Z60" s="68">
        <f>+IF(X60&lt;&gt;0,+(Y60/X60)*100,0)</f>
        <v>47.35524296420077</v>
      </c>
      <c r="AA60" s="65">
        <f>SUM(AA57:AA59)</f>
        <v>-25263228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43873281</v>
      </c>
      <c r="D9" s="20"/>
      <c r="E9" s="21">
        <v>51256672</v>
      </c>
      <c r="F9" s="22">
        <v>49215051</v>
      </c>
      <c r="G9" s="22">
        <v>4339852</v>
      </c>
      <c r="H9" s="22">
        <v>4296475</v>
      </c>
      <c r="I9" s="22">
        <v>4393363</v>
      </c>
      <c r="J9" s="22">
        <v>13029690</v>
      </c>
      <c r="K9" s="22">
        <v>4394568</v>
      </c>
      <c r="L9" s="22">
        <v>4393029</v>
      </c>
      <c r="M9" s="22">
        <v>3869887</v>
      </c>
      <c r="N9" s="22">
        <v>12657484</v>
      </c>
      <c r="O9" s="22">
        <v>3831013</v>
      </c>
      <c r="P9" s="22">
        <v>3775726</v>
      </c>
      <c r="Q9" s="22">
        <v>3844035</v>
      </c>
      <c r="R9" s="22">
        <v>11450774</v>
      </c>
      <c r="S9" s="22">
        <v>3823084</v>
      </c>
      <c r="T9" s="22">
        <v>3848331</v>
      </c>
      <c r="U9" s="22">
        <v>3852836</v>
      </c>
      <c r="V9" s="22">
        <v>11524251</v>
      </c>
      <c r="W9" s="22">
        <v>48662199</v>
      </c>
      <c r="X9" s="22">
        <v>49215051</v>
      </c>
      <c r="Y9" s="22">
        <v>-552852</v>
      </c>
      <c r="Z9" s="23">
        <v>-1.1233392809041283</v>
      </c>
      <c r="AA9" s="20">
        <v>49215051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3785891</v>
      </c>
      <c r="D13" s="20"/>
      <c r="E13" s="21">
        <v>2993848</v>
      </c>
      <c r="F13" s="22">
        <v>18137093</v>
      </c>
      <c r="G13" s="22">
        <v>1404992</v>
      </c>
      <c r="H13" s="22">
        <v>1423483</v>
      </c>
      <c r="I13" s="22">
        <v>1445900</v>
      </c>
      <c r="J13" s="22">
        <v>4274375</v>
      </c>
      <c r="K13" s="22">
        <v>1470175</v>
      </c>
      <c r="L13" s="22">
        <v>1494749</v>
      </c>
      <c r="M13" s="22">
        <v>1519153</v>
      </c>
      <c r="N13" s="22">
        <v>4484077</v>
      </c>
      <c r="O13" s="22">
        <v>1556382</v>
      </c>
      <c r="P13" s="22">
        <v>1577100</v>
      </c>
      <c r="Q13" s="22">
        <v>1599471</v>
      </c>
      <c r="R13" s="22">
        <v>4732953</v>
      </c>
      <c r="S13" s="22">
        <v>1622839</v>
      </c>
      <c r="T13" s="22">
        <v>1645010</v>
      </c>
      <c r="U13" s="22">
        <v>1665985</v>
      </c>
      <c r="V13" s="22">
        <v>4933834</v>
      </c>
      <c r="W13" s="22">
        <v>18425239</v>
      </c>
      <c r="X13" s="22">
        <v>18137093</v>
      </c>
      <c r="Y13" s="22">
        <v>288146</v>
      </c>
      <c r="Z13" s="23">
        <v>1.5887110464725522</v>
      </c>
      <c r="AA13" s="20">
        <v>18137093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5848000</v>
      </c>
      <c r="D26" s="20"/>
      <c r="E26" s="21">
        <v>10043742</v>
      </c>
      <c r="F26" s="22">
        <v>5850096</v>
      </c>
      <c r="G26" s="22"/>
      <c r="H26" s="22"/>
      <c r="I26" s="22"/>
      <c r="J26" s="22"/>
      <c r="K26" s="22">
        <v>31077</v>
      </c>
      <c r="L26" s="22">
        <v>31108</v>
      </c>
      <c r="M26" s="22">
        <v>31108</v>
      </c>
      <c r="N26" s="22">
        <v>93293</v>
      </c>
      <c r="O26" s="22">
        <v>31108</v>
      </c>
      <c r="P26" s="22"/>
      <c r="Q26" s="22">
        <v>5788977</v>
      </c>
      <c r="R26" s="22">
        <v>5820085</v>
      </c>
      <c r="S26" s="22">
        <v>2935696</v>
      </c>
      <c r="T26" s="22">
        <v>68508</v>
      </c>
      <c r="U26" s="22">
        <v>-6262582</v>
      </c>
      <c r="V26" s="22">
        <v>-3258378</v>
      </c>
      <c r="W26" s="22">
        <v>2655000</v>
      </c>
      <c r="X26" s="22">
        <v>5850096</v>
      </c>
      <c r="Y26" s="22">
        <v>-3195096</v>
      </c>
      <c r="Z26" s="23">
        <v>-54.616129376338442</v>
      </c>
      <c r="AA26" s="20">
        <v>5850096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53507172</v>
      </c>
      <c r="D33" s="29">
        <f t="shared" ref="D33:Y33" si="0">SUM(D6:D32)</f>
        <v>0</v>
      </c>
      <c r="E33" s="30">
        <f t="shared" si="0"/>
        <v>64294262</v>
      </c>
      <c r="F33" s="31">
        <f t="shared" si="0"/>
        <v>73202240</v>
      </c>
      <c r="G33" s="31">
        <f t="shared" si="0"/>
        <v>5744844</v>
      </c>
      <c r="H33" s="31">
        <f t="shared" si="0"/>
        <v>5719958</v>
      </c>
      <c r="I33" s="31">
        <f t="shared" si="0"/>
        <v>5839263</v>
      </c>
      <c r="J33" s="31">
        <f t="shared" si="0"/>
        <v>17304065</v>
      </c>
      <c r="K33" s="31">
        <f t="shared" si="0"/>
        <v>5895820</v>
      </c>
      <c r="L33" s="31">
        <f t="shared" si="0"/>
        <v>5918886</v>
      </c>
      <c r="M33" s="31">
        <f t="shared" si="0"/>
        <v>5420148</v>
      </c>
      <c r="N33" s="31">
        <f t="shared" si="0"/>
        <v>17234854</v>
      </c>
      <c r="O33" s="31">
        <f t="shared" si="0"/>
        <v>5418503</v>
      </c>
      <c r="P33" s="31">
        <f t="shared" si="0"/>
        <v>5352826</v>
      </c>
      <c r="Q33" s="31">
        <f t="shared" si="0"/>
        <v>11232483</v>
      </c>
      <c r="R33" s="31">
        <f t="shared" si="0"/>
        <v>22003812</v>
      </c>
      <c r="S33" s="31">
        <f t="shared" si="0"/>
        <v>8381619</v>
      </c>
      <c r="T33" s="31">
        <f t="shared" si="0"/>
        <v>5561849</v>
      </c>
      <c r="U33" s="31">
        <f t="shared" si="0"/>
        <v>-743761</v>
      </c>
      <c r="V33" s="31">
        <f t="shared" si="0"/>
        <v>13199707</v>
      </c>
      <c r="W33" s="31">
        <f t="shared" si="0"/>
        <v>69742438</v>
      </c>
      <c r="X33" s="31">
        <f t="shared" si="0"/>
        <v>73202240</v>
      </c>
      <c r="Y33" s="31">
        <f t="shared" si="0"/>
        <v>-3459802</v>
      </c>
      <c r="Z33" s="32">
        <f>+IF(X33&lt;&gt;0,+(Y33/X33)*100,0)</f>
        <v>-4.726360832673973</v>
      </c>
      <c r="AA33" s="29">
        <f>SUM(AA6:AA32)</f>
        <v>73202240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89903688</v>
      </c>
      <c r="D35" s="20"/>
      <c r="E35" s="21">
        <v>73782842</v>
      </c>
      <c r="F35" s="22">
        <v>87294379</v>
      </c>
      <c r="G35" s="22">
        <v>6750712</v>
      </c>
      <c r="H35" s="22">
        <v>6604469</v>
      </c>
      <c r="I35" s="22">
        <v>7246212</v>
      </c>
      <c r="J35" s="22">
        <v>20601393</v>
      </c>
      <c r="K35" s="22">
        <v>6590411</v>
      </c>
      <c r="L35" s="22">
        <v>7384456</v>
      </c>
      <c r="M35" s="22">
        <v>7278663</v>
      </c>
      <c r="N35" s="22">
        <v>21253530</v>
      </c>
      <c r="O35" s="22">
        <v>7178242</v>
      </c>
      <c r="P35" s="22">
        <v>12967219</v>
      </c>
      <c r="Q35" s="22">
        <v>9833408</v>
      </c>
      <c r="R35" s="22">
        <v>29978869</v>
      </c>
      <c r="S35" s="22">
        <v>6781156</v>
      </c>
      <c r="T35" s="22">
        <v>10497048</v>
      </c>
      <c r="U35" s="22">
        <v>583086</v>
      </c>
      <c r="V35" s="22">
        <v>17861290</v>
      </c>
      <c r="W35" s="22">
        <v>89695082</v>
      </c>
      <c r="X35" s="22">
        <v>87294379</v>
      </c>
      <c r="Y35" s="22">
        <v>2400703</v>
      </c>
      <c r="Z35" s="23">
        <v>2.7501232353116345</v>
      </c>
      <c r="AA35" s="20">
        <v>87294379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1076584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>
        <v>93750</v>
      </c>
      <c r="P38" s="22">
        <v>93750</v>
      </c>
      <c r="Q38" s="22"/>
      <c r="R38" s="22">
        <v>187500</v>
      </c>
      <c r="S38" s="22"/>
      <c r="T38" s="22"/>
      <c r="U38" s="22"/>
      <c r="V38" s="22"/>
      <c r="W38" s="22">
        <v>187500</v>
      </c>
      <c r="X38" s="22">
        <v>600000</v>
      </c>
      <c r="Y38" s="22">
        <v>-412500</v>
      </c>
      <c r="Z38" s="23">
        <v>-68.75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</v>
      </c>
      <c r="Y39" s="22">
        <v>-2000000</v>
      </c>
      <c r="Z39" s="23">
        <v>-100</v>
      </c>
      <c r="AA39" s="20">
        <v>2000000</v>
      </c>
    </row>
    <row r="40" spans="1:27" x14ac:dyDescent="0.25">
      <c r="A40" s="19" t="s">
        <v>66</v>
      </c>
      <c r="B40" s="15" t="s">
        <v>32</v>
      </c>
      <c r="C40" s="20">
        <v>21103703</v>
      </c>
      <c r="D40" s="20"/>
      <c r="E40" s="21"/>
      <c r="F40" s="22">
        <v>21103702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21103702</v>
      </c>
      <c r="Y40" s="22">
        <v>-21103702</v>
      </c>
      <c r="Z40" s="23">
        <v>-100</v>
      </c>
      <c r="AA40" s="20">
        <v>21103702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9140208</v>
      </c>
      <c r="D42" s="20"/>
      <c r="E42" s="21">
        <v>12988000</v>
      </c>
      <c r="F42" s="22">
        <v>15000000</v>
      </c>
      <c r="G42" s="22"/>
      <c r="H42" s="22"/>
      <c r="I42" s="22">
        <v>617042</v>
      </c>
      <c r="J42" s="22">
        <v>617042</v>
      </c>
      <c r="K42" s="22">
        <v>617042</v>
      </c>
      <c r="L42" s="22">
        <v>1234083</v>
      </c>
      <c r="M42" s="22">
        <v>617042</v>
      </c>
      <c r="N42" s="22">
        <v>2468167</v>
      </c>
      <c r="O42" s="22">
        <v>709598</v>
      </c>
      <c r="P42" s="22">
        <v>617042</v>
      </c>
      <c r="Q42" s="22">
        <v>709598</v>
      </c>
      <c r="R42" s="22">
        <v>2036238</v>
      </c>
      <c r="S42" s="22"/>
      <c r="T42" s="22"/>
      <c r="U42" s="22"/>
      <c r="V42" s="22"/>
      <c r="W42" s="22">
        <v>5121447</v>
      </c>
      <c r="X42" s="22">
        <v>15000000</v>
      </c>
      <c r="Y42" s="22">
        <v>-9878553</v>
      </c>
      <c r="Z42" s="23">
        <v>-65.857020000000006</v>
      </c>
      <c r="AA42" s="20">
        <v>15000000</v>
      </c>
    </row>
    <row r="43" spans="1:27" x14ac:dyDescent="0.25">
      <c r="A43" s="19" t="s">
        <v>68</v>
      </c>
      <c r="B43" s="15" t="s">
        <v>32</v>
      </c>
      <c r="C43" s="20">
        <v>8811747</v>
      </c>
      <c r="D43" s="20"/>
      <c r="E43" s="21"/>
      <c r="F43" s="22">
        <v>6000000</v>
      </c>
      <c r="G43" s="22">
        <v>31108</v>
      </c>
      <c r="H43" s="22">
        <v>31108</v>
      </c>
      <c r="I43" s="22">
        <v>-31</v>
      </c>
      <c r="J43" s="22">
        <v>62185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>
        <v>9137123</v>
      </c>
      <c r="V43" s="22">
        <v>9137123</v>
      </c>
      <c r="W43" s="22">
        <v>9199308</v>
      </c>
      <c r="X43" s="22">
        <v>6000000</v>
      </c>
      <c r="Y43" s="22">
        <v>3199308</v>
      </c>
      <c r="Z43" s="23">
        <v>53.321799999999996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81934231</v>
      </c>
      <c r="D44" s="20"/>
      <c r="E44" s="21"/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3000000</v>
      </c>
      <c r="Y44" s="22">
        <v>-3000000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556852</v>
      </c>
      <c r="D45" s="20"/>
      <c r="E45" s="21">
        <v>755649</v>
      </c>
      <c r="F45" s="22">
        <v>1074726</v>
      </c>
      <c r="G45" s="22">
        <v>41127</v>
      </c>
      <c r="H45" s="22">
        <v>40003</v>
      </c>
      <c r="I45" s="22">
        <v>49135</v>
      </c>
      <c r="J45" s="22">
        <v>130265</v>
      </c>
      <c r="K45" s="22">
        <v>44946</v>
      </c>
      <c r="L45" s="22">
        <v>47724</v>
      </c>
      <c r="M45" s="22">
        <v>46561</v>
      </c>
      <c r="N45" s="22">
        <v>139231</v>
      </c>
      <c r="O45" s="22">
        <v>45963</v>
      </c>
      <c r="P45" s="22">
        <v>45963</v>
      </c>
      <c r="Q45" s="22">
        <v>42786</v>
      </c>
      <c r="R45" s="22">
        <v>134712</v>
      </c>
      <c r="S45" s="22">
        <v>51847</v>
      </c>
      <c r="T45" s="22">
        <v>49909</v>
      </c>
      <c r="U45" s="22">
        <v>42029</v>
      </c>
      <c r="V45" s="22">
        <v>143785</v>
      </c>
      <c r="W45" s="22">
        <v>547993</v>
      </c>
      <c r="X45" s="22">
        <v>1074726</v>
      </c>
      <c r="Y45" s="22">
        <v>-526733</v>
      </c>
      <c r="Z45" s="23">
        <v>-49.010910687933482</v>
      </c>
      <c r="AA45" s="20">
        <v>1074726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212527013</v>
      </c>
      <c r="D48" s="29">
        <f t="shared" ref="D48:Y48" si="1">SUM(D35:D47)</f>
        <v>0</v>
      </c>
      <c r="E48" s="30">
        <f t="shared" si="1"/>
        <v>88126491</v>
      </c>
      <c r="F48" s="31">
        <f t="shared" si="1"/>
        <v>136072807</v>
      </c>
      <c r="G48" s="31">
        <f t="shared" si="1"/>
        <v>6822947</v>
      </c>
      <c r="H48" s="31">
        <f t="shared" si="1"/>
        <v>6675580</v>
      </c>
      <c r="I48" s="31">
        <f t="shared" si="1"/>
        <v>7912358</v>
      </c>
      <c r="J48" s="31">
        <f t="shared" si="1"/>
        <v>21410885</v>
      </c>
      <c r="K48" s="31">
        <f t="shared" si="1"/>
        <v>7252399</v>
      </c>
      <c r="L48" s="31">
        <f t="shared" si="1"/>
        <v>8666263</v>
      </c>
      <c r="M48" s="31">
        <f t="shared" si="1"/>
        <v>7942266</v>
      </c>
      <c r="N48" s="31">
        <f t="shared" si="1"/>
        <v>23860928</v>
      </c>
      <c r="O48" s="31">
        <f t="shared" si="1"/>
        <v>8027553</v>
      </c>
      <c r="P48" s="31">
        <f t="shared" si="1"/>
        <v>13723974</v>
      </c>
      <c r="Q48" s="31">
        <f t="shared" si="1"/>
        <v>10585792</v>
      </c>
      <c r="R48" s="31">
        <f t="shared" si="1"/>
        <v>32337319</v>
      </c>
      <c r="S48" s="31">
        <f t="shared" si="1"/>
        <v>6833003</v>
      </c>
      <c r="T48" s="31">
        <f t="shared" si="1"/>
        <v>10546957</v>
      </c>
      <c r="U48" s="31">
        <f t="shared" si="1"/>
        <v>9762238</v>
      </c>
      <c r="V48" s="31">
        <f t="shared" si="1"/>
        <v>27142198</v>
      </c>
      <c r="W48" s="31">
        <f t="shared" si="1"/>
        <v>104751330</v>
      </c>
      <c r="X48" s="31">
        <f t="shared" si="1"/>
        <v>136072807</v>
      </c>
      <c r="Y48" s="31">
        <f t="shared" si="1"/>
        <v>-31321477</v>
      </c>
      <c r="Z48" s="32">
        <f>+IF(X48&lt;&gt;0,+(Y48/X48)*100,0)</f>
        <v>-23.018175115620274</v>
      </c>
      <c r="AA48" s="29">
        <f>SUM(AA35:AA47)</f>
        <v>136072807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-159019841</v>
      </c>
      <c r="D49" s="39">
        <f t="shared" si="2"/>
        <v>0</v>
      </c>
      <c r="E49" s="40">
        <f t="shared" si="2"/>
        <v>-23832229</v>
      </c>
      <c r="F49" s="41">
        <f t="shared" si="2"/>
        <v>-62870567</v>
      </c>
      <c r="G49" s="41">
        <f t="shared" si="2"/>
        <v>-1078103</v>
      </c>
      <c r="H49" s="41">
        <f t="shared" si="2"/>
        <v>-955622</v>
      </c>
      <c r="I49" s="41">
        <f t="shared" si="2"/>
        <v>-2073095</v>
      </c>
      <c r="J49" s="41">
        <f t="shared" si="2"/>
        <v>-4106820</v>
      </c>
      <c r="K49" s="41">
        <f t="shared" si="2"/>
        <v>-1356579</v>
      </c>
      <c r="L49" s="41">
        <f t="shared" si="2"/>
        <v>-2747377</v>
      </c>
      <c r="M49" s="41">
        <f t="shared" si="2"/>
        <v>-2522118</v>
      </c>
      <c r="N49" s="41">
        <f t="shared" si="2"/>
        <v>-6626074</v>
      </c>
      <c r="O49" s="41">
        <f t="shared" si="2"/>
        <v>-2609050</v>
      </c>
      <c r="P49" s="41">
        <f t="shared" si="2"/>
        <v>-8371148</v>
      </c>
      <c r="Q49" s="41">
        <f t="shared" si="2"/>
        <v>646691</v>
      </c>
      <c r="R49" s="41">
        <f t="shared" si="2"/>
        <v>-10333507</v>
      </c>
      <c r="S49" s="41">
        <f t="shared" si="2"/>
        <v>1548616</v>
      </c>
      <c r="T49" s="41">
        <f t="shared" si="2"/>
        <v>-4985108</v>
      </c>
      <c r="U49" s="41">
        <f t="shared" si="2"/>
        <v>-10505999</v>
      </c>
      <c r="V49" s="41">
        <f t="shared" si="2"/>
        <v>-13942491</v>
      </c>
      <c r="W49" s="41">
        <f t="shared" si="2"/>
        <v>-35008892</v>
      </c>
      <c r="X49" s="41">
        <f t="shared" si="2"/>
        <v>-62870567</v>
      </c>
      <c r="Y49" s="41">
        <f t="shared" si="2"/>
        <v>27861675</v>
      </c>
      <c r="Z49" s="42">
        <f>+IF(X49&lt;&gt;0,+(Y49/X49)*100,0)</f>
        <v>-44.315927674073627</v>
      </c>
      <c r="AA49" s="39">
        <f>+AA33-AA48</f>
        <v>-62870567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15801179</v>
      </c>
      <c r="F50" s="22">
        <v>15367375</v>
      </c>
      <c r="G50" s="22"/>
      <c r="H50" s="22"/>
      <c r="I50" s="22"/>
      <c r="J50" s="22"/>
      <c r="K50" s="22"/>
      <c r="L50" s="22">
        <v>9467375</v>
      </c>
      <c r="M50" s="22"/>
      <c r="N50" s="22">
        <v>9467375</v>
      </c>
      <c r="O50" s="22">
        <v>9375875</v>
      </c>
      <c r="P50" s="22"/>
      <c r="Q50" s="22">
        <v>-3475875</v>
      </c>
      <c r="R50" s="22">
        <v>5900000</v>
      </c>
      <c r="S50" s="22"/>
      <c r="T50" s="22"/>
      <c r="U50" s="22"/>
      <c r="V50" s="22"/>
      <c r="W50" s="22">
        <v>15367375</v>
      </c>
      <c r="X50" s="22">
        <v>15367375</v>
      </c>
      <c r="Y50" s="22"/>
      <c r="Z50" s="23"/>
      <c r="AA50" s="20">
        <v>15367375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-159019841</v>
      </c>
      <c r="D52" s="48">
        <f t="shared" si="3"/>
        <v>0</v>
      </c>
      <c r="E52" s="49">
        <f t="shared" si="3"/>
        <v>-8031050</v>
      </c>
      <c r="F52" s="50">
        <f t="shared" si="3"/>
        <v>-47503192</v>
      </c>
      <c r="G52" s="50">
        <f t="shared" si="3"/>
        <v>-1078103</v>
      </c>
      <c r="H52" s="50">
        <f t="shared" si="3"/>
        <v>-955622</v>
      </c>
      <c r="I52" s="50">
        <f t="shared" si="3"/>
        <v>-2073095</v>
      </c>
      <c r="J52" s="50">
        <f t="shared" si="3"/>
        <v>-4106820</v>
      </c>
      <c r="K52" s="50">
        <f t="shared" si="3"/>
        <v>-1356579</v>
      </c>
      <c r="L52" s="50">
        <f t="shared" si="3"/>
        <v>6719998</v>
      </c>
      <c r="M52" s="50">
        <f t="shared" si="3"/>
        <v>-2522118</v>
      </c>
      <c r="N52" s="50">
        <f t="shared" si="3"/>
        <v>2841301</v>
      </c>
      <c r="O52" s="50">
        <f t="shared" si="3"/>
        <v>6766825</v>
      </c>
      <c r="P52" s="50">
        <f t="shared" si="3"/>
        <v>-8371148</v>
      </c>
      <c r="Q52" s="50">
        <f t="shared" si="3"/>
        <v>-2829184</v>
      </c>
      <c r="R52" s="50">
        <f t="shared" si="3"/>
        <v>-4433507</v>
      </c>
      <c r="S52" s="50">
        <f t="shared" si="3"/>
        <v>1548616</v>
      </c>
      <c r="T52" s="50">
        <f t="shared" si="3"/>
        <v>-4985108</v>
      </c>
      <c r="U52" s="50">
        <f t="shared" si="3"/>
        <v>-10505999</v>
      </c>
      <c r="V52" s="50">
        <f t="shared" si="3"/>
        <v>-13942491</v>
      </c>
      <c r="W52" s="50">
        <f t="shared" si="3"/>
        <v>-19641517</v>
      </c>
      <c r="X52" s="50">
        <f t="shared" si="3"/>
        <v>-47503192</v>
      </c>
      <c r="Y52" s="50">
        <f t="shared" si="3"/>
        <v>27861675</v>
      </c>
      <c r="Z52" s="51">
        <f>+IF(X52&lt;&gt;0,+(Y52/X52)*100,0)</f>
        <v>-58.652216465790339</v>
      </c>
      <c r="AA52" s="48">
        <f>SUM(AA49:AA51)</f>
        <v>-47503192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-159019841</v>
      </c>
      <c r="D54" s="54">
        <f>+D52-D53</f>
        <v>0</v>
      </c>
      <c r="E54" s="55">
        <f t="shared" si="4"/>
        <v>-8031050</v>
      </c>
      <c r="F54" s="56">
        <f t="shared" si="4"/>
        <v>-47503192</v>
      </c>
      <c r="G54" s="56">
        <f t="shared" si="4"/>
        <v>-1078103</v>
      </c>
      <c r="H54" s="56">
        <f t="shared" si="4"/>
        <v>-955622</v>
      </c>
      <c r="I54" s="56">
        <f t="shared" si="4"/>
        <v>-2073095</v>
      </c>
      <c r="J54" s="56">
        <f t="shared" si="4"/>
        <v>-4106820</v>
      </c>
      <c r="K54" s="56">
        <f t="shared" si="4"/>
        <v>-1356579</v>
      </c>
      <c r="L54" s="56">
        <f t="shared" si="4"/>
        <v>6719998</v>
      </c>
      <c r="M54" s="56">
        <f t="shared" si="4"/>
        <v>-2522118</v>
      </c>
      <c r="N54" s="56">
        <f t="shared" si="4"/>
        <v>2841301</v>
      </c>
      <c r="O54" s="56">
        <f t="shared" si="4"/>
        <v>6766825</v>
      </c>
      <c r="P54" s="56">
        <f t="shared" si="4"/>
        <v>-8371148</v>
      </c>
      <c r="Q54" s="56">
        <f t="shared" si="4"/>
        <v>-2829184</v>
      </c>
      <c r="R54" s="56">
        <f t="shared" si="4"/>
        <v>-4433507</v>
      </c>
      <c r="S54" s="56">
        <f t="shared" si="4"/>
        <v>1548616</v>
      </c>
      <c r="T54" s="56">
        <f t="shared" si="4"/>
        <v>-4985108</v>
      </c>
      <c r="U54" s="56">
        <f t="shared" si="4"/>
        <v>-10505999</v>
      </c>
      <c r="V54" s="56">
        <f t="shared" si="4"/>
        <v>-13942491</v>
      </c>
      <c r="W54" s="56">
        <f t="shared" si="4"/>
        <v>-19641517</v>
      </c>
      <c r="X54" s="56">
        <f t="shared" si="4"/>
        <v>-47503192</v>
      </c>
      <c r="Y54" s="56">
        <f t="shared" si="4"/>
        <v>27861675</v>
      </c>
      <c r="Z54" s="57">
        <f>+IF(X54&lt;&gt;0,+(Y54/X54)*100,0)</f>
        <v>-58.652216465790339</v>
      </c>
      <c r="AA54" s="54">
        <f>+AA52-AA53</f>
        <v>-47503192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-159019841</v>
      </c>
      <c r="D57" s="48">
        <f>SUM(D54:D56)</f>
        <v>0</v>
      </c>
      <c r="E57" s="49">
        <f t="shared" si="5"/>
        <v>-8031050</v>
      </c>
      <c r="F57" s="50">
        <f t="shared" si="5"/>
        <v>-47503192</v>
      </c>
      <c r="G57" s="50">
        <f t="shared" si="5"/>
        <v>-1078103</v>
      </c>
      <c r="H57" s="50">
        <f t="shared" si="5"/>
        <v>-955622</v>
      </c>
      <c r="I57" s="50">
        <f t="shared" si="5"/>
        <v>-2073095</v>
      </c>
      <c r="J57" s="50">
        <f t="shared" si="5"/>
        <v>-4106820</v>
      </c>
      <c r="K57" s="50">
        <f t="shared" si="5"/>
        <v>-1356579</v>
      </c>
      <c r="L57" s="50">
        <f t="shared" si="5"/>
        <v>6719998</v>
      </c>
      <c r="M57" s="50">
        <f t="shared" si="5"/>
        <v>-2522118</v>
      </c>
      <c r="N57" s="50">
        <f t="shared" si="5"/>
        <v>2841301</v>
      </c>
      <c r="O57" s="50">
        <f t="shared" si="5"/>
        <v>6766825</v>
      </c>
      <c r="P57" s="50">
        <f t="shared" si="5"/>
        <v>-8371148</v>
      </c>
      <c r="Q57" s="50">
        <f t="shared" si="5"/>
        <v>-2829184</v>
      </c>
      <c r="R57" s="50">
        <f t="shared" si="5"/>
        <v>-4433507</v>
      </c>
      <c r="S57" s="50">
        <f t="shared" si="5"/>
        <v>1548616</v>
      </c>
      <c r="T57" s="50">
        <f t="shared" si="5"/>
        <v>-4985108</v>
      </c>
      <c r="U57" s="50">
        <f t="shared" si="5"/>
        <v>-10505999</v>
      </c>
      <c r="V57" s="50">
        <f t="shared" si="5"/>
        <v>-13942491</v>
      </c>
      <c r="W57" s="50">
        <f t="shared" si="5"/>
        <v>-19641517</v>
      </c>
      <c r="X57" s="50">
        <f t="shared" si="5"/>
        <v>-47503192</v>
      </c>
      <c r="Y57" s="50">
        <f t="shared" si="5"/>
        <v>27861675</v>
      </c>
      <c r="Z57" s="51">
        <f>+IF(X57&lt;&gt;0,+(Y57/X57)*100,0)</f>
        <v>-58.652216465790339</v>
      </c>
      <c r="AA57" s="48">
        <f>SUM(AA54:AA56)</f>
        <v>-47503192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-159019841</v>
      </c>
      <c r="D60" s="65">
        <f>SUM(D57:D59)</f>
        <v>0</v>
      </c>
      <c r="E60" s="66">
        <f t="shared" si="6"/>
        <v>-8031050</v>
      </c>
      <c r="F60" s="67">
        <f t="shared" si="6"/>
        <v>-47503192</v>
      </c>
      <c r="G60" s="67">
        <f t="shared" si="6"/>
        <v>-1078103</v>
      </c>
      <c r="H60" s="67">
        <f t="shared" si="6"/>
        <v>-955622</v>
      </c>
      <c r="I60" s="67">
        <f t="shared" si="6"/>
        <v>-2073095</v>
      </c>
      <c r="J60" s="67">
        <f t="shared" si="6"/>
        <v>-4106820</v>
      </c>
      <c r="K60" s="67">
        <f t="shared" si="6"/>
        <v>-1356579</v>
      </c>
      <c r="L60" s="67">
        <f t="shared" si="6"/>
        <v>6719998</v>
      </c>
      <c r="M60" s="67">
        <f t="shared" si="6"/>
        <v>-2522118</v>
      </c>
      <c r="N60" s="67">
        <f t="shared" si="6"/>
        <v>2841301</v>
      </c>
      <c r="O60" s="67">
        <f t="shared" si="6"/>
        <v>6766825</v>
      </c>
      <c r="P60" s="67">
        <f t="shared" si="6"/>
        <v>-8371148</v>
      </c>
      <c r="Q60" s="67">
        <f t="shared" si="6"/>
        <v>-2829184</v>
      </c>
      <c r="R60" s="67">
        <f t="shared" si="6"/>
        <v>-4433507</v>
      </c>
      <c r="S60" s="67">
        <f t="shared" si="6"/>
        <v>1548616</v>
      </c>
      <c r="T60" s="67">
        <f t="shared" si="6"/>
        <v>-4985108</v>
      </c>
      <c r="U60" s="67">
        <f t="shared" si="6"/>
        <v>-10505999</v>
      </c>
      <c r="V60" s="67">
        <f t="shared" si="6"/>
        <v>-13942491</v>
      </c>
      <c r="W60" s="67">
        <f t="shared" si="6"/>
        <v>-19641517</v>
      </c>
      <c r="X60" s="67">
        <f t="shared" si="6"/>
        <v>-47503192</v>
      </c>
      <c r="Y60" s="67">
        <f t="shared" si="6"/>
        <v>27861675</v>
      </c>
      <c r="Z60" s="68">
        <f>+IF(X60&lt;&gt;0,+(Y60/X60)*100,0)</f>
        <v>-58.652216465790339</v>
      </c>
      <c r="AA60" s="65">
        <f>SUM(AA57:AA59)</f>
        <v>-47503192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/>
      <c r="G8" s="22">
        <v>1526361</v>
      </c>
      <c r="H8" s="22">
        <v>1558022</v>
      </c>
      <c r="I8" s="22">
        <v>1572329</v>
      </c>
      <c r="J8" s="22">
        <v>4656712</v>
      </c>
      <c r="K8" s="22">
        <v>1566483</v>
      </c>
      <c r="L8" s="22">
        <v>1574933</v>
      </c>
      <c r="M8" s="22">
        <v>1537381</v>
      </c>
      <c r="N8" s="22">
        <v>4678797</v>
      </c>
      <c r="O8" s="22">
        <v>1535271</v>
      </c>
      <c r="P8" s="22"/>
      <c r="Q8" s="22"/>
      <c r="R8" s="22">
        <v>1535271</v>
      </c>
      <c r="S8" s="22"/>
      <c r="T8" s="22"/>
      <c r="U8" s="22">
        <v>1551993</v>
      </c>
      <c r="V8" s="22">
        <v>1551993</v>
      </c>
      <c r="W8" s="22">
        <v>12422773</v>
      </c>
      <c r="X8" s="22"/>
      <c r="Y8" s="22">
        <v>12422773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13552962</v>
      </c>
      <c r="D9" s="20"/>
      <c r="E9" s="21">
        <v>17405200</v>
      </c>
      <c r="F9" s="22">
        <v>16893709</v>
      </c>
      <c r="G9" s="22">
        <v>1344769</v>
      </c>
      <c r="H9" s="22">
        <v>1354956</v>
      </c>
      <c r="I9" s="22">
        <v>1346864</v>
      </c>
      <c r="J9" s="22">
        <v>4046589</v>
      </c>
      <c r="K9" s="22">
        <v>1360503</v>
      </c>
      <c r="L9" s="22">
        <v>1354847</v>
      </c>
      <c r="M9" s="22">
        <v>1336232</v>
      </c>
      <c r="N9" s="22">
        <v>4051582</v>
      </c>
      <c r="O9" s="22">
        <v>1325446</v>
      </c>
      <c r="P9" s="22">
        <v>1176726</v>
      </c>
      <c r="Q9" s="22">
        <v>1326818</v>
      </c>
      <c r="R9" s="22">
        <v>3828990</v>
      </c>
      <c r="S9" s="22">
        <v>1285627</v>
      </c>
      <c r="T9" s="22">
        <v>1319163</v>
      </c>
      <c r="U9" s="22">
        <v>1324646</v>
      </c>
      <c r="V9" s="22">
        <v>3929436</v>
      </c>
      <c r="W9" s="22">
        <v>15856597</v>
      </c>
      <c r="X9" s="22">
        <v>16893709</v>
      </c>
      <c r="Y9" s="22">
        <v>-1037112</v>
      </c>
      <c r="Z9" s="23">
        <v>-6.1390426459932517</v>
      </c>
      <c r="AA9" s="20">
        <v>16893709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11498508</v>
      </c>
      <c r="D13" s="20"/>
      <c r="E13" s="21">
        <v>33578244</v>
      </c>
      <c r="F13" s="22">
        <v>18868835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18868835</v>
      </c>
      <c r="Y13" s="22">
        <v>-18868835</v>
      </c>
      <c r="Z13" s="23">
        <v>-100</v>
      </c>
      <c r="AA13" s="20">
        <v>18868835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-106528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5892324</v>
      </c>
      <c r="F26" s="22">
        <v>3053162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3053162</v>
      </c>
      <c r="Y26" s="22">
        <v>-3053162</v>
      </c>
      <c r="Z26" s="23">
        <v>-100</v>
      </c>
      <c r="AA26" s="20">
        <v>3053162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26237881</v>
      </c>
      <c r="D33" s="29">
        <f t="shared" ref="D33:Y33" si="0">SUM(D6:D32)</f>
        <v>0</v>
      </c>
      <c r="E33" s="30">
        <f t="shared" si="0"/>
        <v>76587173</v>
      </c>
      <c r="F33" s="31">
        <f t="shared" si="0"/>
        <v>38815706</v>
      </c>
      <c r="G33" s="31">
        <f t="shared" si="0"/>
        <v>2871130</v>
      </c>
      <c r="H33" s="31">
        <f t="shared" si="0"/>
        <v>2912978</v>
      </c>
      <c r="I33" s="31">
        <f t="shared" si="0"/>
        <v>2919193</v>
      </c>
      <c r="J33" s="31">
        <f t="shared" si="0"/>
        <v>8703301</v>
      </c>
      <c r="K33" s="31">
        <f t="shared" si="0"/>
        <v>2926986</v>
      </c>
      <c r="L33" s="31">
        <f t="shared" si="0"/>
        <v>2929780</v>
      </c>
      <c r="M33" s="31">
        <f t="shared" si="0"/>
        <v>2873613</v>
      </c>
      <c r="N33" s="31">
        <f t="shared" si="0"/>
        <v>8730379</v>
      </c>
      <c r="O33" s="31">
        <f t="shared" si="0"/>
        <v>2860717</v>
      </c>
      <c r="P33" s="31">
        <f t="shared" si="0"/>
        <v>1176726</v>
      </c>
      <c r="Q33" s="31">
        <f t="shared" si="0"/>
        <v>1326818</v>
      </c>
      <c r="R33" s="31">
        <f t="shared" si="0"/>
        <v>5364261</v>
      </c>
      <c r="S33" s="31">
        <f t="shared" si="0"/>
        <v>1285627</v>
      </c>
      <c r="T33" s="31">
        <f t="shared" si="0"/>
        <v>1319163</v>
      </c>
      <c r="U33" s="31">
        <f t="shared" si="0"/>
        <v>2876639</v>
      </c>
      <c r="V33" s="31">
        <f t="shared" si="0"/>
        <v>5481429</v>
      </c>
      <c r="W33" s="31">
        <f t="shared" si="0"/>
        <v>28279370</v>
      </c>
      <c r="X33" s="31">
        <f t="shared" si="0"/>
        <v>38815706</v>
      </c>
      <c r="Y33" s="31">
        <f t="shared" si="0"/>
        <v>-10536336</v>
      </c>
      <c r="Z33" s="32">
        <f>+IF(X33&lt;&gt;0,+(Y33/X33)*100,0)</f>
        <v>-27.144517221971952</v>
      </c>
      <c r="AA33" s="29">
        <f>SUM(AA6:AA32)</f>
        <v>38815706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9990480</v>
      </c>
      <c r="D35" s="20"/>
      <c r="E35" s="21">
        <v>21703415</v>
      </c>
      <c r="F35" s="22">
        <v>8421672</v>
      </c>
      <c r="G35" s="22">
        <v>2126826</v>
      </c>
      <c r="H35" s="22">
        <v>1574024</v>
      </c>
      <c r="I35" s="22">
        <v>1831984</v>
      </c>
      <c r="J35" s="22">
        <v>5532834</v>
      </c>
      <c r="K35" s="22">
        <v>1484144</v>
      </c>
      <c r="L35" s="22">
        <v>1641370</v>
      </c>
      <c r="M35" s="22">
        <v>1609754</v>
      </c>
      <c r="N35" s="22">
        <v>4735268</v>
      </c>
      <c r="O35" s="22">
        <v>1560371</v>
      </c>
      <c r="P35" s="22">
        <v>-42902</v>
      </c>
      <c r="Q35" s="22">
        <v>708921</v>
      </c>
      <c r="R35" s="22">
        <v>2226390</v>
      </c>
      <c r="S35" s="22">
        <v>752110</v>
      </c>
      <c r="T35" s="22">
        <v>764045</v>
      </c>
      <c r="U35" s="22">
        <v>1468296</v>
      </c>
      <c r="V35" s="22">
        <v>2984451</v>
      </c>
      <c r="W35" s="22">
        <v>15478943</v>
      </c>
      <c r="X35" s="22">
        <v>8421672</v>
      </c>
      <c r="Y35" s="22">
        <v>7057271</v>
      </c>
      <c r="Z35" s="23">
        <v>83.798929713719559</v>
      </c>
      <c r="AA35" s="20">
        <v>8421672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9577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7575285</v>
      </c>
      <c r="D39" s="20"/>
      <c r="E39" s="21">
        <v>13145497</v>
      </c>
      <c r="F39" s="22">
        <v>8974044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8974044</v>
      </c>
      <c r="Y39" s="22">
        <v>-8974044</v>
      </c>
      <c r="Z39" s="23">
        <v>-100</v>
      </c>
      <c r="AA39" s="20">
        <v>8974044</v>
      </c>
    </row>
    <row r="40" spans="1:27" x14ac:dyDescent="0.25">
      <c r="A40" s="19" t="s">
        <v>66</v>
      </c>
      <c r="B40" s="15" t="s">
        <v>32</v>
      </c>
      <c r="C40" s="20">
        <v>3133732</v>
      </c>
      <c r="D40" s="20"/>
      <c r="E40" s="21">
        <v>7417737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5462460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319185</v>
      </c>
      <c r="D42" s="20"/>
      <c r="E42" s="21">
        <v>719908</v>
      </c>
      <c r="F42" s="22">
        <v>660323</v>
      </c>
      <c r="G42" s="22">
        <v>23710</v>
      </c>
      <c r="H42" s="22">
        <v>212231</v>
      </c>
      <c r="I42" s="22">
        <v>25967</v>
      </c>
      <c r="J42" s="22">
        <v>261908</v>
      </c>
      <c r="K42" s="22">
        <v>5352</v>
      </c>
      <c r="L42" s="22">
        <v>114535</v>
      </c>
      <c r="M42" s="22">
        <v>14924</v>
      </c>
      <c r="N42" s="22">
        <v>134811</v>
      </c>
      <c r="O42" s="22">
        <v>116352</v>
      </c>
      <c r="P42" s="22">
        <v>24477</v>
      </c>
      <c r="Q42" s="22">
        <v>2389</v>
      </c>
      <c r="R42" s="22">
        <v>143218</v>
      </c>
      <c r="S42" s="22">
        <v>15432</v>
      </c>
      <c r="T42" s="22">
        <v>50661</v>
      </c>
      <c r="U42" s="22">
        <v>53094</v>
      </c>
      <c r="V42" s="22">
        <v>119187</v>
      </c>
      <c r="W42" s="22">
        <v>659124</v>
      </c>
      <c r="X42" s="22">
        <v>660323</v>
      </c>
      <c r="Y42" s="22">
        <v>-1199</v>
      </c>
      <c r="Z42" s="23">
        <v>-0.18157780359006123</v>
      </c>
      <c r="AA42" s="20">
        <v>660323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11677236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1926008</v>
      </c>
      <c r="D45" s="20"/>
      <c r="E45" s="21">
        <v>3515041</v>
      </c>
      <c r="F45" s="22">
        <v>1468301</v>
      </c>
      <c r="G45" s="22">
        <v>168612</v>
      </c>
      <c r="H45" s="22">
        <v>215337</v>
      </c>
      <c r="I45" s="22">
        <v>203725</v>
      </c>
      <c r="J45" s="22">
        <v>587674</v>
      </c>
      <c r="K45" s="22">
        <v>21780</v>
      </c>
      <c r="L45" s="22">
        <v>88719</v>
      </c>
      <c r="M45" s="22">
        <v>84097</v>
      </c>
      <c r="N45" s="22">
        <v>194596</v>
      </c>
      <c r="O45" s="22">
        <v>405685</v>
      </c>
      <c r="P45" s="22">
        <v>139553</v>
      </c>
      <c r="Q45" s="22">
        <v>29459</v>
      </c>
      <c r="R45" s="22">
        <v>574697</v>
      </c>
      <c r="S45" s="22">
        <v>47249</v>
      </c>
      <c r="T45" s="22">
        <v>6282</v>
      </c>
      <c r="U45" s="22">
        <v>40041</v>
      </c>
      <c r="V45" s="22">
        <v>93572</v>
      </c>
      <c r="W45" s="22">
        <v>1450539</v>
      </c>
      <c r="X45" s="22">
        <v>1468301</v>
      </c>
      <c r="Y45" s="22">
        <v>-17762</v>
      </c>
      <c r="Z45" s="23">
        <v>-1.2096974666638516</v>
      </c>
      <c r="AA45" s="20">
        <v>1468301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40093963</v>
      </c>
      <c r="D48" s="29">
        <f t="shared" ref="D48:Y48" si="1">SUM(D35:D47)</f>
        <v>0</v>
      </c>
      <c r="E48" s="30">
        <f t="shared" si="1"/>
        <v>46501598</v>
      </c>
      <c r="F48" s="31">
        <f t="shared" si="1"/>
        <v>19524340</v>
      </c>
      <c r="G48" s="31">
        <f t="shared" si="1"/>
        <v>2319148</v>
      </c>
      <c r="H48" s="31">
        <f t="shared" si="1"/>
        <v>2001592</v>
      </c>
      <c r="I48" s="31">
        <f t="shared" si="1"/>
        <v>2061676</v>
      </c>
      <c r="J48" s="31">
        <f t="shared" si="1"/>
        <v>6382416</v>
      </c>
      <c r="K48" s="31">
        <f t="shared" si="1"/>
        <v>1511276</v>
      </c>
      <c r="L48" s="31">
        <f t="shared" si="1"/>
        <v>1844624</v>
      </c>
      <c r="M48" s="31">
        <f t="shared" si="1"/>
        <v>1708775</v>
      </c>
      <c r="N48" s="31">
        <f t="shared" si="1"/>
        <v>5064675</v>
      </c>
      <c r="O48" s="31">
        <f t="shared" si="1"/>
        <v>2082408</v>
      </c>
      <c r="P48" s="31">
        <f t="shared" si="1"/>
        <v>121128</v>
      </c>
      <c r="Q48" s="31">
        <f t="shared" si="1"/>
        <v>740769</v>
      </c>
      <c r="R48" s="31">
        <f t="shared" si="1"/>
        <v>2944305</v>
      </c>
      <c r="S48" s="31">
        <f t="shared" si="1"/>
        <v>814791</v>
      </c>
      <c r="T48" s="31">
        <f t="shared" si="1"/>
        <v>820988</v>
      </c>
      <c r="U48" s="31">
        <f t="shared" si="1"/>
        <v>1561431</v>
      </c>
      <c r="V48" s="31">
        <f t="shared" si="1"/>
        <v>3197210</v>
      </c>
      <c r="W48" s="31">
        <f t="shared" si="1"/>
        <v>17588606</v>
      </c>
      <c r="X48" s="31">
        <f t="shared" si="1"/>
        <v>19524340</v>
      </c>
      <c r="Y48" s="31">
        <f t="shared" si="1"/>
        <v>-1935734</v>
      </c>
      <c r="Z48" s="32">
        <f>+IF(X48&lt;&gt;0,+(Y48/X48)*100,0)</f>
        <v>-9.9144657386626136</v>
      </c>
      <c r="AA48" s="29">
        <f>SUM(AA35:AA47)</f>
        <v>19524340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-13856082</v>
      </c>
      <c r="D49" s="39">
        <f t="shared" si="2"/>
        <v>0</v>
      </c>
      <c r="E49" s="40">
        <f t="shared" si="2"/>
        <v>30085575</v>
      </c>
      <c r="F49" s="41">
        <f t="shared" si="2"/>
        <v>19291366</v>
      </c>
      <c r="G49" s="41">
        <f t="shared" si="2"/>
        <v>551982</v>
      </c>
      <c r="H49" s="41">
        <f t="shared" si="2"/>
        <v>911386</v>
      </c>
      <c r="I49" s="41">
        <f t="shared" si="2"/>
        <v>857517</v>
      </c>
      <c r="J49" s="41">
        <f t="shared" si="2"/>
        <v>2320885</v>
      </c>
      <c r="K49" s="41">
        <f t="shared" si="2"/>
        <v>1415710</v>
      </c>
      <c r="L49" s="41">
        <f t="shared" si="2"/>
        <v>1085156</v>
      </c>
      <c r="M49" s="41">
        <f t="shared" si="2"/>
        <v>1164838</v>
      </c>
      <c r="N49" s="41">
        <f t="shared" si="2"/>
        <v>3665704</v>
      </c>
      <c r="O49" s="41">
        <f t="shared" si="2"/>
        <v>778309</v>
      </c>
      <c r="P49" s="41">
        <f t="shared" si="2"/>
        <v>1055598</v>
      </c>
      <c r="Q49" s="41">
        <f t="shared" si="2"/>
        <v>586049</v>
      </c>
      <c r="R49" s="41">
        <f t="shared" si="2"/>
        <v>2419956</v>
      </c>
      <c r="S49" s="41">
        <f t="shared" si="2"/>
        <v>470836</v>
      </c>
      <c r="T49" s="41">
        <f t="shared" si="2"/>
        <v>498175</v>
      </c>
      <c r="U49" s="41">
        <f t="shared" si="2"/>
        <v>1315208</v>
      </c>
      <c r="V49" s="41">
        <f t="shared" si="2"/>
        <v>2284219</v>
      </c>
      <c r="W49" s="41">
        <f t="shared" si="2"/>
        <v>10690764</v>
      </c>
      <c r="X49" s="41">
        <f t="shared" si="2"/>
        <v>19291366</v>
      </c>
      <c r="Y49" s="41">
        <f t="shared" si="2"/>
        <v>-8600602</v>
      </c>
      <c r="Z49" s="42">
        <f>+IF(X49&lt;&gt;0,+(Y49/X49)*100,0)</f>
        <v>-44.582649046210619</v>
      </c>
      <c r="AA49" s="39">
        <f>+AA33-AA48</f>
        <v>19291366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-13856082</v>
      </c>
      <c r="D52" s="48">
        <f t="shared" si="3"/>
        <v>0</v>
      </c>
      <c r="E52" s="49">
        <f t="shared" si="3"/>
        <v>30085575</v>
      </c>
      <c r="F52" s="50">
        <f t="shared" si="3"/>
        <v>19291366</v>
      </c>
      <c r="G52" s="50">
        <f t="shared" si="3"/>
        <v>551982</v>
      </c>
      <c r="H52" s="50">
        <f t="shared" si="3"/>
        <v>911386</v>
      </c>
      <c r="I52" s="50">
        <f t="shared" si="3"/>
        <v>857517</v>
      </c>
      <c r="J52" s="50">
        <f t="shared" si="3"/>
        <v>2320885</v>
      </c>
      <c r="K52" s="50">
        <f t="shared" si="3"/>
        <v>1415710</v>
      </c>
      <c r="L52" s="50">
        <f t="shared" si="3"/>
        <v>1085156</v>
      </c>
      <c r="M52" s="50">
        <f t="shared" si="3"/>
        <v>1164838</v>
      </c>
      <c r="N52" s="50">
        <f t="shared" si="3"/>
        <v>3665704</v>
      </c>
      <c r="O52" s="50">
        <f t="shared" si="3"/>
        <v>778309</v>
      </c>
      <c r="P52" s="50">
        <f t="shared" si="3"/>
        <v>1055598</v>
      </c>
      <c r="Q52" s="50">
        <f t="shared" si="3"/>
        <v>586049</v>
      </c>
      <c r="R52" s="50">
        <f t="shared" si="3"/>
        <v>2419956</v>
      </c>
      <c r="S52" s="50">
        <f t="shared" si="3"/>
        <v>470836</v>
      </c>
      <c r="T52" s="50">
        <f t="shared" si="3"/>
        <v>498175</v>
      </c>
      <c r="U52" s="50">
        <f t="shared" si="3"/>
        <v>1315208</v>
      </c>
      <c r="V52" s="50">
        <f t="shared" si="3"/>
        <v>2284219</v>
      </c>
      <c r="W52" s="50">
        <f t="shared" si="3"/>
        <v>10690764</v>
      </c>
      <c r="X52" s="50">
        <f t="shared" si="3"/>
        <v>19291366</v>
      </c>
      <c r="Y52" s="50">
        <f t="shared" si="3"/>
        <v>-8600602</v>
      </c>
      <c r="Z52" s="51">
        <f>+IF(X52&lt;&gt;0,+(Y52/X52)*100,0)</f>
        <v>-44.582649046210619</v>
      </c>
      <c r="AA52" s="48">
        <f>SUM(AA49:AA51)</f>
        <v>19291366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-13856082</v>
      </c>
      <c r="D54" s="54">
        <f>+D52-D53</f>
        <v>0</v>
      </c>
      <c r="E54" s="55">
        <f t="shared" si="4"/>
        <v>30085575</v>
      </c>
      <c r="F54" s="56">
        <f t="shared" si="4"/>
        <v>19291366</v>
      </c>
      <c r="G54" s="56">
        <f t="shared" si="4"/>
        <v>551982</v>
      </c>
      <c r="H54" s="56">
        <f t="shared" si="4"/>
        <v>911386</v>
      </c>
      <c r="I54" s="56">
        <f t="shared" si="4"/>
        <v>857517</v>
      </c>
      <c r="J54" s="56">
        <f t="shared" si="4"/>
        <v>2320885</v>
      </c>
      <c r="K54" s="56">
        <f t="shared" si="4"/>
        <v>1415710</v>
      </c>
      <c r="L54" s="56">
        <f t="shared" si="4"/>
        <v>1085156</v>
      </c>
      <c r="M54" s="56">
        <f t="shared" si="4"/>
        <v>1164838</v>
      </c>
      <c r="N54" s="56">
        <f t="shared" si="4"/>
        <v>3665704</v>
      </c>
      <c r="O54" s="56">
        <f t="shared" si="4"/>
        <v>778309</v>
      </c>
      <c r="P54" s="56">
        <f t="shared" si="4"/>
        <v>1055598</v>
      </c>
      <c r="Q54" s="56">
        <f t="shared" si="4"/>
        <v>586049</v>
      </c>
      <c r="R54" s="56">
        <f t="shared" si="4"/>
        <v>2419956</v>
      </c>
      <c r="S54" s="56">
        <f t="shared" si="4"/>
        <v>470836</v>
      </c>
      <c r="T54" s="56">
        <f t="shared" si="4"/>
        <v>498175</v>
      </c>
      <c r="U54" s="56">
        <f t="shared" si="4"/>
        <v>1315208</v>
      </c>
      <c r="V54" s="56">
        <f t="shared" si="4"/>
        <v>2284219</v>
      </c>
      <c r="W54" s="56">
        <f t="shared" si="4"/>
        <v>10690764</v>
      </c>
      <c r="X54" s="56">
        <f t="shared" si="4"/>
        <v>19291366</v>
      </c>
      <c r="Y54" s="56">
        <f t="shared" si="4"/>
        <v>-8600602</v>
      </c>
      <c r="Z54" s="57">
        <f>+IF(X54&lt;&gt;0,+(Y54/X54)*100,0)</f>
        <v>-44.582649046210619</v>
      </c>
      <c r="AA54" s="54">
        <f>+AA52-AA53</f>
        <v>19291366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-13856082</v>
      </c>
      <c r="D57" s="48">
        <f>SUM(D54:D56)</f>
        <v>0</v>
      </c>
      <c r="E57" s="49">
        <f t="shared" si="5"/>
        <v>30085575</v>
      </c>
      <c r="F57" s="50">
        <f t="shared" si="5"/>
        <v>19291366</v>
      </c>
      <c r="G57" s="50">
        <f t="shared" si="5"/>
        <v>551982</v>
      </c>
      <c r="H57" s="50">
        <f t="shared" si="5"/>
        <v>911386</v>
      </c>
      <c r="I57" s="50">
        <f t="shared" si="5"/>
        <v>857517</v>
      </c>
      <c r="J57" s="50">
        <f t="shared" si="5"/>
        <v>2320885</v>
      </c>
      <c r="K57" s="50">
        <f t="shared" si="5"/>
        <v>1415710</v>
      </c>
      <c r="L57" s="50">
        <f t="shared" si="5"/>
        <v>1085156</v>
      </c>
      <c r="M57" s="50">
        <f t="shared" si="5"/>
        <v>1164838</v>
      </c>
      <c r="N57" s="50">
        <f t="shared" si="5"/>
        <v>3665704</v>
      </c>
      <c r="O57" s="50">
        <f t="shared" si="5"/>
        <v>778309</v>
      </c>
      <c r="P57" s="50">
        <f t="shared" si="5"/>
        <v>1055598</v>
      </c>
      <c r="Q57" s="50">
        <f t="shared" si="5"/>
        <v>586049</v>
      </c>
      <c r="R57" s="50">
        <f t="shared" si="5"/>
        <v>2419956</v>
      </c>
      <c r="S57" s="50">
        <f t="shared" si="5"/>
        <v>470836</v>
      </c>
      <c r="T57" s="50">
        <f t="shared" si="5"/>
        <v>498175</v>
      </c>
      <c r="U57" s="50">
        <f t="shared" si="5"/>
        <v>1315208</v>
      </c>
      <c r="V57" s="50">
        <f t="shared" si="5"/>
        <v>2284219</v>
      </c>
      <c r="W57" s="50">
        <f t="shared" si="5"/>
        <v>10690764</v>
      </c>
      <c r="X57" s="50">
        <f t="shared" si="5"/>
        <v>19291366</v>
      </c>
      <c r="Y57" s="50">
        <f t="shared" si="5"/>
        <v>-8600602</v>
      </c>
      <c r="Z57" s="51">
        <f>+IF(X57&lt;&gt;0,+(Y57/X57)*100,0)</f>
        <v>-44.582649046210619</v>
      </c>
      <c r="AA57" s="48">
        <f>SUM(AA54:AA56)</f>
        <v>19291366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-13856082</v>
      </c>
      <c r="D60" s="65">
        <f>SUM(D57:D59)</f>
        <v>0</v>
      </c>
      <c r="E60" s="66">
        <f t="shared" si="6"/>
        <v>30085575</v>
      </c>
      <c r="F60" s="67">
        <f t="shared" si="6"/>
        <v>19291366</v>
      </c>
      <c r="G60" s="67">
        <f t="shared" si="6"/>
        <v>551982</v>
      </c>
      <c r="H60" s="67">
        <f t="shared" si="6"/>
        <v>911386</v>
      </c>
      <c r="I60" s="67">
        <f t="shared" si="6"/>
        <v>857517</v>
      </c>
      <c r="J60" s="67">
        <f t="shared" si="6"/>
        <v>2320885</v>
      </c>
      <c r="K60" s="67">
        <f t="shared" si="6"/>
        <v>1415710</v>
      </c>
      <c r="L60" s="67">
        <f t="shared" si="6"/>
        <v>1085156</v>
      </c>
      <c r="M60" s="67">
        <f t="shared" si="6"/>
        <v>1164838</v>
      </c>
      <c r="N60" s="67">
        <f t="shared" si="6"/>
        <v>3665704</v>
      </c>
      <c r="O60" s="67">
        <f t="shared" si="6"/>
        <v>778309</v>
      </c>
      <c r="P60" s="67">
        <f t="shared" si="6"/>
        <v>1055598</v>
      </c>
      <c r="Q60" s="67">
        <f t="shared" si="6"/>
        <v>586049</v>
      </c>
      <c r="R60" s="67">
        <f t="shared" si="6"/>
        <v>2419956</v>
      </c>
      <c r="S60" s="67">
        <f t="shared" si="6"/>
        <v>470836</v>
      </c>
      <c r="T60" s="67">
        <f t="shared" si="6"/>
        <v>498175</v>
      </c>
      <c r="U60" s="67">
        <f t="shared" si="6"/>
        <v>1315208</v>
      </c>
      <c r="V60" s="67">
        <f t="shared" si="6"/>
        <v>2284219</v>
      </c>
      <c r="W60" s="67">
        <f t="shared" si="6"/>
        <v>10690764</v>
      </c>
      <c r="X60" s="67">
        <f t="shared" si="6"/>
        <v>19291366</v>
      </c>
      <c r="Y60" s="67">
        <f t="shared" si="6"/>
        <v>-8600602</v>
      </c>
      <c r="Z60" s="68">
        <f>+IF(X60&lt;&gt;0,+(Y60/X60)*100,0)</f>
        <v>-44.582649046210619</v>
      </c>
      <c r="AA60" s="65">
        <f>SUM(AA57:AA59)</f>
        <v>19291366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33487020</v>
      </c>
      <c r="F9" s="22">
        <v>25651608</v>
      </c>
      <c r="G9" s="22">
        <v>2011379</v>
      </c>
      <c r="H9" s="22">
        <v>2027746</v>
      </c>
      <c r="I9" s="22">
        <v>1989195</v>
      </c>
      <c r="J9" s="22">
        <v>6028320</v>
      </c>
      <c r="K9" s="22">
        <v>1983199</v>
      </c>
      <c r="L9" s="22"/>
      <c r="M9" s="22">
        <v>2020027</v>
      </c>
      <c r="N9" s="22">
        <v>4003226</v>
      </c>
      <c r="O9" s="22">
        <v>2015226</v>
      </c>
      <c r="P9" s="22">
        <v>2005873</v>
      </c>
      <c r="Q9" s="22">
        <v>2022627</v>
      </c>
      <c r="R9" s="22">
        <v>6043726</v>
      </c>
      <c r="S9" s="22">
        <v>2018091</v>
      </c>
      <c r="T9" s="22">
        <v>2036899</v>
      </c>
      <c r="U9" s="22"/>
      <c r="V9" s="22">
        <v>4054990</v>
      </c>
      <c r="W9" s="22">
        <v>20130262</v>
      </c>
      <c r="X9" s="22">
        <v>25651608</v>
      </c>
      <c r="Y9" s="22">
        <v>-5521346</v>
      </c>
      <c r="Z9" s="23">
        <v>-21.524366035844615</v>
      </c>
      <c r="AA9" s="20">
        <v>25651608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33487020</v>
      </c>
      <c r="F33" s="31">
        <f t="shared" si="0"/>
        <v>25651608</v>
      </c>
      <c r="G33" s="31">
        <f t="shared" si="0"/>
        <v>2011379</v>
      </c>
      <c r="H33" s="31">
        <f t="shared" si="0"/>
        <v>2027746</v>
      </c>
      <c r="I33" s="31">
        <f t="shared" si="0"/>
        <v>1989195</v>
      </c>
      <c r="J33" s="31">
        <f t="shared" si="0"/>
        <v>6028320</v>
      </c>
      <c r="K33" s="31">
        <f t="shared" si="0"/>
        <v>1983199</v>
      </c>
      <c r="L33" s="31">
        <f t="shared" si="0"/>
        <v>0</v>
      </c>
      <c r="M33" s="31">
        <f t="shared" si="0"/>
        <v>2020027</v>
      </c>
      <c r="N33" s="31">
        <f t="shared" si="0"/>
        <v>4003226</v>
      </c>
      <c r="O33" s="31">
        <f t="shared" si="0"/>
        <v>2015226</v>
      </c>
      <c r="P33" s="31">
        <f t="shared" si="0"/>
        <v>2005873</v>
      </c>
      <c r="Q33" s="31">
        <f t="shared" si="0"/>
        <v>2022627</v>
      </c>
      <c r="R33" s="31">
        <f t="shared" si="0"/>
        <v>6043726</v>
      </c>
      <c r="S33" s="31">
        <f t="shared" si="0"/>
        <v>2018091</v>
      </c>
      <c r="T33" s="31">
        <f t="shared" si="0"/>
        <v>2036899</v>
      </c>
      <c r="U33" s="31">
        <f t="shared" si="0"/>
        <v>0</v>
      </c>
      <c r="V33" s="31">
        <f t="shared" si="0"/>
        <v>4054990</v>
      </c>
      <c r="W33" s="31">
        <f t="shared" si="0"/>
        <v>20130262</v>
      </c>
      <c r="X33" s="31">
        <f t="shared" si="0"/>
        <v>25651608</v>
      </c>
      <c r="Y33" s="31">
        <f t="shared" si="0"/>
        <v>-5521346</v>
      </c>
      <c r="Z33" s="32">
        <f>+IF(X33&lt;&gt;0,+(Y33/X33)*100,0)</f>
        <v>-21.524366035844615</v>
      </c>
      <c r="AA33" s="29">
        <f>SUM(AA6:AA32)</f>
        <v>25651608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43704</v>
      </c>
      <c r="F35" s="22">
        <v>43704</v>
      </c>
      <c r="G35" s="22">
        <v>987972</v>
      </c>
      <c r="H35" s="22">
        <v>816360</v>
      </c>
      <c r="I35" s="22">
        <v>849469</v>
      </c>
      <c r="J35" s="22">
        <v>2653801</v>
      </c>
      <c r="K35" s="22">
        <v>847965</v>
      </c>
      <c r="L35" s="22"/>
      <c r="M35" s="22"/>
      <c r="N35" s="22">
        <v>847965</v>
      </c>
      <c r="O35" s="22">
        <v>2501546</v>
      </c>
      <c r="P35" s="22">
        <v>871037</v>
      </c>
      <c r="Q35" s="22">
        <v>900113</v>
      </c>
      <c r="R35" s="22">
        <v>4272696</v>
      </c>
      <c r="S35" s="22">
        <v>899003</v>
      </c>
      <c r="T35" s="22"/>
      <c r="U35" s="22"/>
      <c r="V35" s="22">
        <v>899003</v>
      </c>
      <c r="W35" s="22">
        <v>8673465</v>
      </c>
      <c r="X35" s="22">
        <v>43704</v>
      </c>
      <c r="Y35" s="22">
        <v>8629761</v>
      </c>
      <c r="Z35" s="23">
        <v>19745.929434376718</v>
      </c>
      <c r="AA35" s="20">
        <v>43704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80076</v>
      </c>
      <c r="F38" s="22">
        <v>409107</v>
      </c>
      <c r="G38" s="22"/>
      <c r="H38" s="22">
        <v>16438</v>
      </c>
      <c r="I38" s="22"/>
      <c r="J38" s="22">
        <v>16438</v>
      </c>
      <c r="K38" s="22">
        <v>175725</v>
      </c>
      <c r="L38" s="22"/>
      <c r="M38" s="22"/>
      <c r="N38" s="22">
        <v>175725</v>
      </c>
      <c r="O38" s="22"/>
      <c r="P38" s="22">
        <v>2977</v>
      </c>
      <c r="Q38" s="22"/>
      <c r="R38" s="22">
        <v>2977</v>
      </c>
      <c r="S38" s="22">
        <v>76</v>
      </c>
      <c r="T38" s="22">
        <v>890</v>
      </c>
      <c r="U38" s="22"/>
      <c r="V38" s="22">
        <v>966</v>
      </c>
      <c r="W38" s="22">
        <v>196106</v>
      </c>
      <c r="X38" s="22">
        <v>409107</v>
      </c>
      <c r="Y38" s="22">
        <v>-213001</v>
      </c>
      <c r="Z38" s="23">
        <v>-52.064863226490864</v>
      </c>
      <c r="AA38" s="20">
        <v>409107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34667269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34667269</v>
      </c>
      <c r="Y39" s="22">
        <v>-34667269</v>
      </c>
      <c r="Z39" s="23">
        <v>-100</v>
      </c>
      <c r="AA39" s="20">
        <v>34667269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1201200</v>
      </c>
      <c r="F40" s="22">
        <v>1201200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1201200</v>
      </c>
      <c r="Y40" s="22">
        <v>-1201200</v>
      </c>
      <c r="Z40" s="23">
        <v>-100</v>
      </c>
      <c r="AA40" s="20">
        <v>1201200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300300</v>
      </c>
      <c r="F42" s="22">
        <v>425300</v>
      </c>
      <c r="G42" s="22">
        <v>2782</v>
      </c>
      <c r="H42" s="22">
        <v>154042</v>
      </c>
      <c r="I42" s="22">
        <v>42027</v>
      </c>
      <c r="J42" s="22">
        <v>198851</v>
      </c>
      <c r="K42" s="22">
        <v>5598</v>
      </c>
      <c r="L42" s="22"/>
      <c r="M42" s="22">
        <v>9711</v>
      </c>
      <c r="N42" s="22">
        <v>15309</v>
      </c>
      <c r="O42" s="22">
        <v>32320</v>
      </c>
      <c r="P42" s="22">
        <v>4681</v>
      </c>
      <c r="Q42" s="22">
        <v>1763</v>
      </c>
      <c r="R42" s="22">
        <v>38764</v>
      </c>
      <c r="S42" s="22">
        <v>15520</v>
      </c>
      <c r="T42" s="22">
        <v>18172</v>
      </c>
      <c r="U42" s="22"/>
      <c r="V42" s="22">
        <v>33692</v>
      </c>
      <c r="W42" s="22">
        <v>286616</v>
      </c>
      <c r="X42" s="22">
        <v>425300</v>
      </c>
      <c r="Y42" s="22">
        <v>-138684</v>
      </c>
      <c r="Z42" s="23">
        <v>-32.608511638843169</v>
      </c>
      <c r="AA42" s="20">
        <v>425300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275314</v>
      </c>
      <c r="Y44" s="22">
        <v>-275314</v>
      </c>
      <c r="Z44" s="23">
        <v>-100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192060</v>
      </c>
      <c r="F45" s="22">
        <v>2694940</v>
      </c>
      <c r="G45" s="22"/>
      <c r="H45" s="22">
        <v>9754</v>
      </c>
      <c r="I45" s="22">
        <v>1730</v>
      </c>
      <c r="J45" s="22">
        <v>11484</v>
      </c>
      <c r="K45" s="22">
        <v>708</v>
      </c>
      <c r="L45" s="22"/>
      <c r="M45" s="22"/>
      <c r="N45" s="22">
        <v>708</v>
      </c>
      <c r="O45" s="22">
        <v>6179</v>
      </c>
      <c r="P45" s="22">
        <v>4903</v>
      </c>
      <c r="Q45" s="22"/>
      <c r="R45" s="22">
        <v>11082</v>
      </c>
      <c r="S45" s="22">
        <v>3345</v>
      </c>
      <c r="T45" s="22">
        <v>24997</v>
      </c>
      <c r="U45" s="22"/>
      <c r="V45" s="22">
        <v>28342</v>
      </c>
      <c r="W45" s="22">
        <v>51616</v>
      </c>
      <c r="X45" s="22">
        <v>2694940</v>
      </c>
      <c r="Y45" s="22">
        <v>-2643324</v>
      </c>
      <c r="Z45" s="23">
        <v>-98.084706895144237</v>
      </c>
      <c r="AA45" s="20">
        <v>2694940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20715408</v>
      </c>
      <c r="F48" s="31">
        <f t="shared" si="1"/>
        <v>39716834</v>
      </c>
      <c r="G48" s="31">
        <f t="shared" si="1"/>
        <v>990754</v>
      </c>
      <c r="H48" s="31">
        <f t="shared" si="1"/>
        <v>996594</v>
      </c>
      <c r="I48" s="31">
        <f t="shared" si="1"/>
        <v>893226</v>
      </c>
      <c r="J48" s="31">
        <f t="shared" si="1"/>
        <v>2880574</v>
      </c>
      <c r="K48" s="31">
        <f t="shared" si="1"/>
        <v>1029996</v>
      </c>
      <c r="L48" s="31">
        <f t="shared" si="1"/>
        <v>0</v>
      </c>
      <c r="M48" s="31">
        <f t="shared" si="1"/>
        <v>9711</v>
      </c>
      <c r="N48" s="31">
        <f t="shared" si="1"/>
        <v>1039707</v>
      </c>
      <c r="O48" s="31">
        <f t="shared" si="1"/>
        <v>2540045</v>
      </c>
      <c r="P48" s="31">
        <f t="shared" si="1"/>
        <v>883598</v>
      </c>
      <c r="Q48" s="31">
        <f t="shared" si="1"/>
        <v>901876</v>
      </c>
      <c r="R48" s="31">
        <f t="shared" si="1"/>
        <v>4325519</v>
      </c>
      <c r="S48" s="31">
        <f t="shared" si="1"/>
        <v>917944</v>
      </c>
      <c r="T48" s="31">
        <f t="shared" si="1"/>
        <v>44059</v>
      </c>
      <c r="U48" s="31">
        <f t="shared" si="1"/>
        <v>0</v>
      </c>
      <c r="V48" s="31">
        <f t="shared" si="1"/>
        <v>962003</v>
      </c>
      <c r="W48" s="31">
        <f t="shared" si="1"/>
        <v>9207803</v>
      </c>
      <c r="X48" s="31">
        <f t="shared" si="1"/>
        <v>39716834</v>
      </c>
      <c r="Y48" s="31">
        <f t="shared" si="1"/>
        <v>-30509031</v>
      </c>
      <c r="Z48" s="32">
        <f>+IF(X48&lt;&gt;0,+(Y48/X48)*100,0)</f>
        <v>-76.816372120698233</v>
      </c>
      <c r="AA48" s="29">
        <f>SUM(AA35:AA47)</f>
        <v>39716834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12771612</v>
      </c>
      <c r="F49" s="41">
        <f t="shared" si="2"/>
        <v>-14065226</v>
      </c>
      <c r="G49" s="41">
        <f t="shared" si="2"/>
        <v>1020625</v>
      </c>
      <c r="H49" s="41">
        <f t="shared" si="2"/>
        <v>1031152</v>
      </c>
      <c r="I49" s="41">
        <f t="shared" si="2"/>
        <v>1095969</v>
      </c>
      <c r="J49" s="41">
        <f t="shared" si="2"/>
        <v>3147746</v>
      </c>
      <c r="K49" s="41">
        <f t="shared" si="2"/>
        <v>953203</v>
      </c>
      <c r="L49" s="41">
        <f t="shared" si="2"/>
        <v>0</v>
      </c>
      <c r="M49" s="41">
        <f t="shared" si="2"/>
        <v>2010316</v>
      </c>
      <c r="N49" s="41">
        <f t="shared" si="2"/>
        <v>2963519</v>
      </c>
      <c r="O49" s="41">
        <f t="shared" si="2"/>
        <v>-524819</v>
      </c>
      <c r="P49" s="41">
        <f t="shared" si="2"/>
        <v>1122275</v>
      </c>
      <c r="Q49" s="41">
        <f t="shared" si="2"/>
        <v>1120751</v>
      </c>
      <c r="R49" s="41">
        <f t="shared" si="2"/>
        <v>1718207</v>
      </c>
      <c r="S49" s="41">
        <f t="shared" si="2"/>
        <v>1100147</v>
      </c>
      <c r="T49" s="41">
        <f t="shared" si="2"/>
        <v>1992840</v>
      </c>
      <c r="U49" s="41">
        <f t="shared" si="2"/>
        <v>0</v>
      </c>
      <c r="V49" s="41">
        <f t="shared" si="2"/>
        <v>3092987</v>
      </c>
      <c r="W49" s="41">
        <f t="shared" si="2"/>
        <v>10922459</v>
      </c>
      <c r="X49" s="41">
        <f t="shared" si="2"/>
        <v>-14065226</v>
      </c>
      <c r="Y49" s="41">
        <f t="shared" si="2"/>
        <v>24987685</v>
      </c>
      <c r="Z49" s="42">
        <f>+IF(X49&lt;&gt;0,+(Y49/X49)*100,0)</f>
        <v>-177.65576607158678</v>
      </c>
      <c r="AA49" s="39">
        <f>+AA33-AA48</f>
        <v>-14065226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1258404</v>
      </c>
      <c r="F50" s="22">
        <v>1258404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662148</v>
      </c>
      <c r="Q50" s="22"/>
      <c r="R50" s="22">
        <v>662148</v>
      </c>
      <c r="S50" s="22">
        <v>370023</v>
      </c>
      <c r="T50" s="22"/>
      <c r="U50" s="22"/>
      <c r="V50" s="22">
        <v>370023</v>
      </c>
      <c r="W50" s="22">
        <v>1032171</v>
      </c>
      <c r="X50" s="22">
        <v>1258404</v>
      </c>
      <c r="Y50" s="22">
        <v>-226233</v>
      </c>
      <c r="Z50" s="23">
        <v>-17.977771844336161</v>
      </c>
      <c r="AA50" s="20">
        <v>1258404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14030016</v>
      </c>
      <c r="F52" s="50">
        <f t="shared" si="3"/>
        <v>-12806822</v>
      </c>
      <c r="G52" s="50">
        <f t="shared" si="3"/>
        <v>1020625</v>
      </c>
      <c r="H52" s="50">
        <f t="shared" si="3"/>
        <v>1031152</v>
      </c>
      <c r="I52" s="50">
        <f t="shared" si="3"/>
        <v>1095969</v>
      </c>
      <c r="J52" s="50">
        <f t="shared" si="3"/>
        <v>3147746</v>
      </c>
      <c r="K52" s="50">
        <f t="shared" si="3"/>
        <v>953203</v>
      </c>
      <c r="L52" s="50">
        <f t="shared" si="3"/>
        <v>0</v>
      </c>
      <c r="M52" s="50">
        <f t="shared" si="3"/>
        <v>2010316</v>
      </c>
      <c r="N52" s="50">
        <f t="shared" si="3"/>
        <v>2963519</v>
      </c>
      <c r="O52" s="50">
        <f t="shared" si="3"/>
        <v>-524819</v>
      </c>
      <c r="P52" s="50">
        <f t="shared" si="3"/>
        <v>1784423</v>
      </c>
      <c r="Q52" s="50">
        <f t="shared" si="3"/>
        <v>1120751</v>
      </c>
      <c r="R52" s="50">
        <f t="shared" si="3"/>
        <v>2380355</v>
      </c>
      <c r="S52" s="50">
        <f t="shared" si="3"/>
        <v>1470170</v>
      </c>
      <c r="T52" s="50">
        <f t="shared" si="3"/>
        <v>1992840</v>
      </c>
      <c r="U52" s="50">
        <f t="shared" si="3"/>
        <v>0</v>
      </c>
      <c r="V52" s="50">
        <f t="shared" si="3"/>
        <v>3463010</v>
      </c>
      <c r="W52" s="50">
        <f t="shared" si="3"/>
        <v>11954630</v>
      </c>
      <c r="X52" s="50">
        <f t="shared" si="3"/>
        <v>-12806822</v>
      </c>
      <c r="Y52" s="50">
        <f t="shared" si="3"/>
        <v>24761452</v>
      </c>
      <c r="Z52" s="51">
        <f>+IF(X52&lt;&gt;0,+(Y52/X52)*100,0)</f>
        <v>-193.34579648253094</v>
      </c>
      <c r="AA52" s="48">
        <f>SUM(AA49:AA51)</f>
        <v>-12806822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14030016</v>
      </c>
      <c r="F54" s="56">
        <f t="shared" si="4"/>
        <v>-12806822</v>
      </c>
      <c r="G54" s="56">
        <f t="shared" si="4"/>
        <v>1020625</v>
      </c>
      <c r="H54" s="56">
        <f t="shared" si="4"/>
        <v>1031152</v>
      </c>
      <c r="I54" s="56">
        <f t="shared" si="4"/>
        <v>1095969</v>
      </c>
      <c r="J54" s="56">
        <f t="shared" si="4"/>
        <v>3147746</v>
      </c>
      <c r="K54" s="56">
        <f t="shared" si="4"/>
        <v>953203</v>
      </c>
      <c r="L54" s="56">
        <f t="shared" si="4"/>
        <v>0</v>
      </c>
      <c r="M54" s="56">
        <f t="shared" si="4"/>
        <v>2010316</v>
      </c>
      <c r="N54" s="56">
        <f t="shared" si="4"/>
        <v>2963519</v>
      </c>
      <c r="O54" s="56">
        <f t="shared" si="4"/>
        <v>-524819</v>
      </c>
      <c r="P54" s="56">
        <f t="shared" si="4"/>
        <v>1784423</v>
      </c>
      <c r="Q54" s="56">
        <f t="shared" si="4"/>
        <v>1120751</v>
      </c>
      <c r="R54" s="56">
        <f t="shared" si="4"/>
        <v>2380355</v>
      </c>
      <c r="S54" s="56">
        <f t="shared" si="4"/>
        <v>1470170</v>
      </c>
      <c r="T54" s="56">
        <f t="shared" si="4"/>
        <v>1992840</v>
      </c>
      <c r="U54" s="56">
        <f t="shared" si="4"/>
        <v>0</v>
      </c>
      <c r="V54" s="56">
        <f t="shared" si="4"/>
        <v>3463010</v>
      </c>
      <c r="W54" s="56">
        <f t="shared" si="4"/>
        <v>11954630</v>
      </c>
      <c r="X54" s="56">
        <f t="shared" si="4"/>
        <v>-12806822</v>
      </c>
      <c r="Y54" s="56">
        <f t="shared" si="4"/>
        <v>24761452</v>
      </c>
      <c r="Z54" s="57">
        <f>+IF(X54&lt;&gt;0,+(Y54/X54)*100,0)</f>
        <v>-193.34579648253094</v>
      </c>
      <c r="AA54" s="54">
        <f>+AA52-AA53</f>
        <v>-12806822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14030016</v>
      </c>
      <c r="F57" s="50">
        <f t="shared" si="5"/>
        <v>-12806822</v>
      </c>
      <c r="G57" s="50">
        <f t="shared" si="5"/>
        <v>1020625</v>
      </c>
      <c r="H57" s="50">
        <f t="shared" si="5"/>
        <v>1031152</v>
      </c>
      <c r="I57" s="50">
        <f t="shared" si="5"/>
        <v>1095969</v>
      </c>
      <c r="J57" s="50">
        <f t="shared" si="5"/>
        <v>3147746</v>
      </c>
      <c r="K57" s="50">
        <f t="shared" si="5"/>
        <v>953203</v>
      </c>
      <c r="L57" s="50">
        <f t="shared" si="5"/>
        <v>0</v>
      </c>
      <c r="M57" s="50">
        <f t="shared" si="5"/>
        <v>2010316</v>
      </c>
      <c r="N57" s="50">
        <f t="shared" si="5"/>
        <v>2963519</v>
      </c>
      <c r="O57" s="50">
        <f t="shared" si="5"/>
        <v>-524819</v>
      </c>
      <c r="P57" s="50">
        <f t="shared" si="5"/>
        <v>1784423</v>
      </c>
      <c r="Q57" s="50">
        <f t="shared" si="5"/>
        <v>1120751</v>
      </c>
      <c r="R57" s="50">
        <f t="shared" si="5"/>
        <v>2380355</v>
      </c>
      <c r="S57" s="50">
        <f t="shared" si="5"/>
        <v>1470170</v>
      </c>
      <c r="T57" s="50">
        <f t="shared" si="5"/>
        <v>1992840</v>
      </c>
      <c r="U57" s="50">
        <f t="shared" si="5"/>
        <v>0</v>
      </c>
      <c r="V57" s="50">
        <f t="shared" si="5"/>
        <v>3463010</v>
      </c>
      <c r="W57" s="50">
        <f t="shared" si="5"/>
        <v>11954630</v>
      </c>
      <c r="X57" s="50">
        <f t="shared" si="5"/>
        <v>-12806822</v>
      </c>
      <c r="Y57" s="50">
        <f t="shared" si="5"/>
        <v>24761452</v>
      </c>
      <c r="Z57" s="51">
        <f>+IF(X57&lt;&gt;0,+(Y57/X57)*100,0)</f>
        <v>-193.34579648253094</v>
      </c>
      <c r="AA57" s="48">
        <f>SUM(AA54:AA56)</f>
        <v>-12806822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14030016</v>
      </c>
      <c r="F60" s="67">
        <f t="shared" si="6"/>
        <v>-12806822</v>
      </c>
      <c r="G60" s="67">
        <f t="shared" si="6"/>
        <v>1020625</v>
      </c>
      <c r="H60" s="67">
        <f t="shared" si="6"/>
        <v>1031152</v>
      </c>
      <c r="I60" s="67">
        <f t="shared" si="6"/>
        <v>1095969</v>
      </c>
      <c r="J60" s="67">
        <f t="shared" si="6"/>
        <v>3147746</v>
      </c>
      <c r="K60" s="67">
        <f t="shared" si="6"/>
        <v>953203</v>
      </c>
      <c r="L60" s="67">
        <f t="shared" si="6"/>
        <v>0</v>
      </c>
      <c r="M60" s="67">
        <f t="shared" si="6"/>
        <v>2010316</v>
      </c>
      <c r="N60" s="67">
        <f t="shared" si="6"/>
        <v>2963519</v>
      </c>
      <c r="O60" s="67">
        <f t="shared" si="6"/>
        <v>-524819</v>
      </c>
      <c r="P60" s="67">
        <f t="shared" si="6"/>
        <v>1784423</v>
      </c>
      <c r="Q60" s="67">
        <f t="shared" si="6"/>
        <v>1120751</v>
      </c>
      <c r="R60" s="67">
        <f t="shared" si="6"/>
        <v>2380355</v>
      </c>
      <c r="S60" s="67">
        <f t="shared" si="6"/>
        <v>1470170</v>
      </c>
      <c r="T60" s="67">
        <f t="shared" si="6"/>
        <v>1992840</v>
      </c>
      <c r="U60" s="67">
        <f t="shared" si="6"/>
        <v>0</v>
      </c>
      <c r="V60" s="67">
        <f t="shared" si="6"/>
        <v>3463010</v>
      </c>
      <c r="W60" s="67">
        <f t="shared" si="6"/>
        <v>11954630</v>
      </c>
      <c r="X60" s="67">
        <f t="shared" si="6"/>
        <v>-12806822</v>
      </c>
      <c r="Y60" s="67">
        <f t="shared" si="6"/>
        <v>24761452</v>
      </c>
      <c r="Z60" s="68">
        <f>+IF(X60&lt;&gt;0,+(Y60/X60)*100,0)</f>
        <v>-193.34579648253094</v>
      </c>
      <c r="AA60" s="65">
        <f>SUM(AA57:AA59)</f>
        <v>-12806822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46960932</v>
      </c>
      <c r="D9" s="20"/>
      <c r="E9" s="21">
        <v>48564221</v>
      </c>
      <c r="F9" s="22">
        <v>48564221</v>
      </c>
      <c r="G9" s="22">
        <v>4258265</v>
      </c>
      <c r="H9" s="22">
        <v>4281532</v>
      </c>
      <c r="I9" s="22">
        <v>4270459</v>
      </c>
      <c r="J9" s="22">
        <v>12810256</v>
      </c>
      <c r="K9" s="22">
        <v>4439547</v>
      </c>
      <c r="L9" s="22">
        <v>4230033</v>
      </c>
      <c r="M9" s="22">
        <v>4238620</v>
      </c>
      <c r="N9" s="22">
        <v>12908200</v>
      </c>
      <c r="O9" s="22">
        <v>4255297</v>
      </c>
      <c r="P9" s="22">
        <v>4264987</v>
      </c>
      <c r="Q9" s="22">
        <v>4256227</v>
      </c>
      <c r="R9" s="22">
        <v>12776511</v>
      </c>
      <c r="S9" s="22">
        <v>4242211</v>
      </c>
      <c r="T9" s="22">
        <v>4231086</v>
      </c>
      <c r="U9" s="22">
        <v>4219514</v>
      </c>
      <c r="V9" s="22">
        <v>12692811</v>
      </c>
      <c r="W9" s="22">
        <v>51187778</v>
      </c>
      <c r="X9" s="22">
        <v>48564221</v>
      </c>
      <c r="Y9" s="22">
        <v>2623557</v>
      </c>
      <c r="Z9" s="23">
        <v>5.4022425274771733</v>
      </c>
      <c r="AA9" s="20">
        <v>48564221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3370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9652286</v>
      </c>
      <c r="D13" s="20"/>
      <c r="E13" s="21">
        <v>4168429</v>
      </c>
      <c r="F13" s="22">
        <v>11508797</v>
      </c>
      <c r="G13" s="22">
        <v>889215</v>
      </c>
      <c r="H13" s="22">
        <v>910670</v>
      </c>
      <c r="I13" s="22">
        <v>922094</v>
      </c>
      <c r="J13" s="22">
        <v>2721979</v>
      </c>
      <c r="K13" s="22">
        <v>923271</v>
      </c>
      <c r="L13" s="22">
        <v>942983</v>
      </c>
      <c r="M13" s="22">
        <v>950524</v>
      </c>
      <c r="N13" s="22">
        <v>2816778</v>
      </c>
      <c r="O13" s="22">
        <v>1174709</v>
      </c>
      <c r="P13" s="22">
        <v>1198976</v>
      </c>
      <c r="Q13" s="22">
        <v>1190268</v>
      </c>
      <c r="R13" s="22">
        <v>3563953</v>
      </c>
      <c r="S13" s="22">
        <v>1199253</v>
      </c>
      <c r="T13" s="22">
        <v>1211842</v>
      </c>
      <c r="U13" s="22">
        <v>1224560</v>
      </c>
      <c r="V13" s="22">
        <v>3635655</v>
      </c>
      <c r="W13" s="22">
        <v>12738365</v>
      </c>
      <c r="X13" s="22">
        <v>11508797</v>
      </c>
      <c r="Y13" s="22">
        <v>1229568</v>
      </c>
      <c r="Z13" s="23">
        <v>10.683723068536182</v>
      </c>
      <c r="AA13" s="20">
        <v>11508797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20899760</v>
      </c>
      <c r="F26" s="22">
        <v>20899760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20899760</v>
      </c>
      <c r="Y26" s="22">
        <v>-20899760</v>
      </c>
      <c r="Z26" s="23">
        <v>-100</v>
      </c>
      <c r="AA26" s="20">
        <v>20899760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56613218</v>
      </c>
      <c r="D33" s="29">
        <f t="shared" ref="D33:Y33" si="0">SUM(D6:D32)</f>
        <v>0</v>
      </c>
      <c r="E33" s="30">
        <f t="shared" si="0"/>
        <v>73635780</v>
      </c>
      <c r="F33" s="31">
        <f t="shared" si="0"/>
        <v>80972778</v>
      </c>
      <c r="G33" s="31">
        <f t="shared" si="0"/>
        <v>5147480</v>
      </c>
      <c r="H33" s="31">
        <f t="shared" si="0"/>
        <v>5192202</v>
      </c>
      <c r="I33" s="31">
        <f t="shared" si="0"/>
        <v>5192553</v>
      </c>
      <c r="J33" s="31">
        <f t="shared" si="0"/>
        <v>15532235</v>
      </c>
      <c r="K33" s="31">
        <f t="shared" si="0"/>
        <v>5362818</v>
      </c>
      <c r="L33" s="31">
        <f t="shared" si="0"/>
        <v>5173016</v>
      </c>
      <c r="M33" s="31">
        <f t="shared" si="0"/>
        <v>5189144</v>
      </c>
      <c r="N33" s="31">
        <f t="shared" si="0"/>
        <v>15724978</v>
      </c>
      <c r="O33" s="31">
        <f t="shared" si="0"/>
        <v>5430006</v>
      </c>
      <c r="P33" s="31">
        <f t="shared" si="0"/>
        <v>5463963</v>
      </c>
      <c r="Q33" s="31">
        <f t="shared" si="0"/>
        <v>5446495</v>
      </c>
      <c r="R33" s="31">
        <f t="shared" si="0"/>
        <v>16340464</v>
      </c>
      <c r="S33" s="31">
        <f t="shared" si="0"/>
        <v>5441464</v>
      </c>
      <c r="T33" s="31">
        <f t="shared" si="0"/>
        <v>5442928</v>
      </c>
      <c r="U33" s="31">
        <f t="shared" si="0"/>
        <v>5444074</v>
      </c>
      <c r="V33" s="31">
        <f t="shared" si="0"/>
        <v>16328466</v>
      </c>
      <c r="W33" s="31">
        <f t="shared" si="0"/>
        <v>63926143</v>
      </c>
      <c r="X33" s="31">
        <f t="shared" si="0"/>
        <v>80972778</v>
      </c>
      <c r="Y33" s="31">
        <f t="shared" si="0"/>
        <v>-17046635</v>
      </c>
      <c r="Z33" s="32">
        <f>+IF(X33&lt;&gt;0,+(Y33/X33)*100,0)</f>
        <v>-21.052303528477186</v>
      </c>
      <c r="AA33" s="29">
        <f>SUM(AA6:AA32)</f>
        <v>80972778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36853607</v>
      </c>
      <c r="D35" s="20"/>
      <c r="E35" s="21">
        <v>37391684</v>
      </c>
      <c r="F35" s="22">
        <v>38384656</v>
      </c>
      <c r="G35" s="22">
        <v>3628848</v>
      </c>
      <c r="H35" s="22">
        <v>3259680</v>
      </c>
      <c r="I35" s="22">
        <v>3755060</v>
      </c>
      <c r="J35" s="22">
        <v>10643588</v>
      </c>
      <c r="K35" s="22">
        <v>3621416</v>
      </c>
      <c r="L35" s="22">
        <v>3614559</v>
      </c>
      <c r="M35" s="22">
        <v>4020564</v>
      </c>
      <c r="N35" s="22">
        <v>11256539</v>
      </c>
      <c r="O35" s="22">
        <v>3435191</v>
      </c>
      <c r="P35" s="22">
        <v>3301551</v>
      </c>
      <c r="Q35" s="22">
        <v>3251675</v>
      </c>
      <c r="R35" s="22">
        <v>9988417</v>
      </c>
      <c r="S35" s="22">
        <v>3324706</v>
      </c>
      <c r="T35" s="22">
        <v>3413527</v>
      </c>
      <c r="U35" s="22">
        <v>3190122</v>
      </c>
      <c r="V35" s="22">
        <v>9928355</v>
      </c>
      <c r="W35" s="22">
        <v>41816899</v>
      </c>
      <c r="X35" s="22">
        <v>38384656</v>
      </c>
      <c r="Y35" s="22">
        <v>3432243</v>
      </c>
      <c r="Z35" s="23">
        <v>8.9417057690969006</v>
      </c>
      <c r="AA35" s="20">
        <v>38384656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102428</v>
      </c>
      <c r="D38" s="20"/>
      <c r="E38" s="21">
        <v>121075</v>
      </c>
      <c r="F38" s="22">
        <v>121075</v>
      </c>
      <c r="G38" s="22">
        <v>1554</v>
      </c>
      <c r="H38" s="22">
        <v>4072</v>
      </c>
      <c r="I38" s="22"/>
      <c r="J38" s="22">
        <v>5626</v>
      </c>
      <c r="K38" s="22">
        <v>4020</v>
      </c>
      <c r="L38" s="22">
        <v>6841</v>
      </c>
      <c r="M38" s="22">
        <v>1643</v>
      </c>
      <c r="N38" s="22">
        <v>12504</v>
      </c>
      <c r="O38" s="22">
        <v>2969</v>
      </c>
      <c r="P38" s="22"/>
      <c r="Q38" s="22">
        <v>1696</v>
      </c>
      <c r="R38" s="22">
        <v>4665</v>
      </c>
      <c r="S38" s="22">
        <v>828</v>
      </c>
      <c r="T38" s="22">
        <v>13954</v>
      </c>
      <c r="U38" s="22">
        <v>63269</v>
      </c>
      <c r="V38" s="22">
        <v>78051</v>
      </c>
      <c r="W38" s="22">
        <v>100846</v>
      </c>
      <c r="X38" s="22">
        <v>121075</v>
      </c>
      <c r="Y38" s="22">
        <v>-20229</v>
      </c>
      <c r="Z38" s="23">
        <v>-16.707825727854637</v>
      </c>
      <c r="AA38" s="20">
        <v>121075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9368082</v>
      </c>
      <c r="F39" s="22">
        <v>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6000000</v>
      </c>
      <c r="Y39" s="22">
        <v>-6000000</v>
      </c>
      <c r="Z39" s="23">
        <v>-100</v>
      </c>
      <c r="AA39" s="20">
        <v>6000000</v>
      </c>
    </row>
    <row r="40" spans="1:27" x14ac:dyDescent="0.25">
      <c r="A40" s="19" t="s">
        <v>66</v>
      </c>
      <c r="B40" s="15" t="s">
        <v>32</v>
      </c>
      <c r="C40" s="20">
        <v>791206</v>
      </c>
      <c r="D40" s="20"/>
      <c r="E40" s="21">
        <v>559394</v>
      </c>
      <c r="F40" s="22">
        <v>559394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559394</v>
      </c>
      <c r="Y40" s="22">
        <v>-559394</v>
      </c>
      <c r="Z40" s="23">
        <v>-100</v>
      </c>
      <c r="AA40" s="20">
        <v>559394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6311217</v>
      </c>
      <c r="D42" s="20"/>
      <c r="E42" s="21">
        <v>7435610</v>
      </c>
      <c r="F42" s="22">
        <v>11348380</v>
      </c>
      <c r="G42" s="22">
        <v>44739</v>
      </c>
      <c r="H42" s="22">
        <v>349850</v>
      </c>
      <c r="I42" s="22">
        <v>683123</v>
      </c>
      <c r="J42" s="22">
        <v>1077712</v>
      </c>
      <c r="K42" s="22">
        <v>657746</v>
      </c>
      <c r="L42" s="22">
        <v>769535</v>
      </c>
      <c r="M42" s="22">
        <v>171690</v>
      </c>
      <c r="N42" s="22">
        <v>1598971</v>
      </c>
      <c r="O42" s="22">
        <v>1228560</v>
      </c>
      <c r="P42" s="22">
        <v>1551304</v>
      </c>
      <c r="Q42" s="22">
        <v>656407</v>
      </c>
      <c r="R42" s="22">
        <v>3436271</v>
      </c>
      <c r="S42" s="22">
        <v>55940</v>
      </c>
      <c r="T42" s="22">
        <v>1285129</v>
      </c>
      <c r="U42" s="22">
        <v>1010446</v>
      </c>
      <c r="V42" s="22">
        <v>2351515</v>
      </c>
      <c r="W42" s="22">
        <v>8464469</v>
      </c>
      <c r="X42" s="22">
        <v>11348380</v>
      </c>
      <c r="Y42" s="22">
        <v>-2883911</v>
      </c>
      <c r="Z42" s="23">
        <v>-25.412534652523089</v>
      </c>
      <c r="AA42" s="20">
        <v>11348380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14581033</v>
      </c>
      <c r="D44" s="20"/>
      <c r="E44" s="21">
        <v>129397</v>
      </c>
      <c r="F44" s="22">
        <v>170215</v>
      </c>
      <c r="G44" s="22">
        <v>28448</v>
      </c>
      <c r="H44" s="22">
        <v>13845</v>
      </c>
      <c r="I44" s="22">
        <v>9493</v>
      </c>
      <c r="J44" s="22">
        <v>51786</v>
      </c>
      <c r="K44" s="22">
        <v>11940</v>
      </c>
      <c r="L44" s="22">
        <v>9093</v>
      </c>
      <c r="M44" s="22">
        <v>12287</v>
      </c>
      <c r="N44" s="22">
        <v>33320</v>
      </c>
      <c r="O44" s="22">
        <v>15032</v>
      </c>
      <c r="P44" s="22">
        <v>46082</v>
      </c>
      <c r="Q44" s="22">
        <v>21094</v>
      </c>
      <c r="R44" s="22">
        <v>82208</v>
      </c>
      <c r="S44" s="22">
        <v>21601</v>
      </c>
      <c r="T44" s="22">
        <v>15753</v>
      </c>
      <c r="U44" s="22">
        <v>134880</v>
      </c>
      <c r="V44" s="22">
        <v>172234</v>
      </c>
      <c r="W44" s="22">
        <v>339548</v>
      </c>
      <c r="X44" s="22">
        <v>170215</v>
      </c>
      <c r="Y44" s="22">
        <v>169333</v>
      </c>
      <c r="Z44" s="23">
        <v>99.481831800957607</v>
      </c>
      <c r="AA44" s="20">
        <v>170215</v>
      </c>
    </row>
    <row r="45" spans="1:27" x14ac:dyDescent="0.25">
      <c r="A45" s="19" t="s">
        <v>70</v>
      </c>
      <c r="B45" s="15" t="s">
        <v>32</v>
      </c>
      <c r="C45" s="20">
        <v>10142923</v>
      </c>
      <c r="D45" s="20"/>
      <c r="E45" s="21">
        <v>19069592</v>
      </c>
      <c r="F45" s="22">
        <v>23000921</v>
      </c>
      <c r="G45" s="22">
        <v>112959</v>
      </c>
      <c r="H45" s="22">
        <v>212238</v>
      </c>
      <c r="I45" s="22">
        <v>1392422</v>
      </c>
      <c r="J45" s="22">
        <v>1717619</v>
      </c>
      <c r="K45" s="22">
        <v>2331283</v>
      </c>
      <c r="L45" s="22">
        <v>1575952</v>
      </c>
      <c r="M45" s="22">
        <v>654859</v>
      </c>
      <c r="N45" s="22">
        <v>4562094</v>
      </c>
      <c r="O45" s="22">
        <v>1915146</v>
      </c>
      <c r="P45" s="22">
        <v>2046484</v>
      </c>
      <c r="Q45" s="22">
        <v>1887818</v>
      </c>
      <c r="R45" s="22">
        <v>5849448</v>
      </c>
      <c r="S45" s="22">
        <v>1712042</v>
      </c>
      <c r="T45" s="22">
        <v>1633990</v>
      </c>
      <c r="U45" s="22">
        <v>2017098</v>
      </c>
      <c r="V45" s="22">
        <v>5363130</v>
      </c>
      <c r="W45" s="22">
        <v>17492291</v>
      </c>
      <c r="X45" s="22">
        <v>23000921</v>
      </c>
      <c r="Y45" s="22">
        <v>-5508630</v>
      </c>
      <c r="Z45" s="23">
        <v>-23.949606191856404</v>
      </c>
      <c r="AA45" s="20">
        <v>23000921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68782414</v>
      </c>
      <c r="D48" s="29">
        <f t="shared" ref="D48:Y48" si="1">SUM(D35:D47)</f>
        <v>0</v>
      </c>
      <c r="E48" s="30">
        <f t="shared" si="1"/>
        <v>74074834</v>
      </c>
      <c r="F48" s="31">
        <f t="shared" si="1"/>
        <v>79584641</v>
      </c>
      <c r="G48" s="31">
        <f t="shared" si="1"/>
        <v>3816548</v>
      </c>
      <c r="H48" s="31">
        <f t="shared" si="1"/>
        <v>3839685</v>
      </c>
      <c r="I48" s="31">
        <f t="shared" si="1"/>
        <v>5840098</v>
      </c>
      <c r="J48" s="31">
        <f t="shared" si="1"/>
        <v>13496331</v>
      </c>
      <c r="K48" s="31">
        <f t="shared" si="1"/>
        <v>6626405</v>
      </c>
      <c r="L48" s="31">
        <f t="shared" si="1"/>
        <v>5975980</v>
      </c>
      <c r="M48" s="31">
        <f t="shared" si="1"/>
        <v>4861043</v>
      </c>
      <c r="N48" s="31">
        <f t="shared" si="1"/>
        <v>17463428</v>
      </c>
      <c r="O48" s="31">
        <f t="shared" si="1"/>
        <v>6596898</v>
      </c>
      <c r="P48" s="31">
        <f t="shared" si="1"/>
        <v>6945421</v>
      </c>
      <c r="Q48" s="31">
        <f t="shared" si="1"/>
        <v>5818690</v>
      </c>
      <c r="R48" s="31">
        <f t="shared" si="1"/>
        <v>19361009</v>
      </c>
      <c r="S48" s="31">
        <f t="shared" si="1"/>
        <v>5115117</v>
      </c>
      <c r="T48" s="31">
        <f t="shared" si="1"/>
        <v>6362353</v>
      </c>
      <c r="U48" s="31">
        <f t="shared" si="1"/>
        <v>6415815</v>
      </c>
      <c r="V48" s="31">
        <f t="shared" si="1"/>
        <v>17893285</v>
      </c>
      <c r="W48" s="31">
        <f t="shared" si="1"/>
        <v>68214053</v>
      </c>
      <c r="X48" s="31">
        <f t="shared" si="1"/>
        <v>79584641</v>
      </c>
      <c r="Y48" s="31">
        <f t="shared" si="1"/>
        <v>-11370588</v>
      </c>
      <c r="Z48" s="32">
        <f>+IF(X48&lt;&gt;0,+(Y48/X48)*100,0)</f>
        <v>-14.287415080505294</v>
      </c>
      <c r="AA48" s="29">
        <f>SUM(AA35:AA47)</f>
        <v>79584641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-12169196</v>
      </c>
      <c r="D49" s="39">
        <f t="shared" si="2"/>
        <v>0</v>
      </c>
      <c r="E49" s="40">
        <f t="shared" si="2"/>
        <v>-439054</v>
      </c>
      <c r="F49" s="41">
        <f t="shared" si="2"/>
        <v>1388137</v>
      </c>
      <c r="G49" s="41">
        <f t="shared" si="2"/>
        <v>1330932</v>
      </c>
      <c r="H49" s="41">
        <f t="shared" si="2"/>
        <v>1352517</v>
      </c>
      <c r="I49" s="41">
        <f t="shared" si="2"/>
        <v>-647545</v>
      </c>
      <c r="J49" s="41">
        <f t="shared" si="2"/>
        <v>2035904</v>
      </c>
      <c r="K49" s="41">
        <f t="shared" si="2"/>
        <v>-1263587</v>
      </c>
      <c r="L49" s="41">
        <f t="shared" si="2"/>
        <v>-802964</v>
      </c>
      <c r="M49" s="41">
        <f t="shared" si="2"/>
        <v>328101</v>
      </c>
      <c r="N49" s="41">
        <f t="shared" si="2"/>
        <v>-1738450</v>
      </c>
      <c r="O49" s="41">
        <f t="shared" si="2"/>
        <v>-1166892</v>
      </c>
      <c r="P49" s="41">
        <f t="shared" si="2"/>
        <v>-1481458</v>
      </c>
      <c r="Q49" s="41">
        <f t="shared" si="2"/>
        <v>-372195</v>
      </c>
      <c r="R49" s="41">
        <f t="shared" si="2"/>
        <v>-3020545</v>
      </c>
      <c r="S49" s="41">
        <f t="shared" si="2"/>
        <v>326347</v>
      </c>
      <c r="T49" s="41">
        <f t="shared" si="2"/>
        <v>-919425</v>
      </c>
      <c r="U49" s="41">
        <f t="shared" si="2"/>
        <v>-971741</v>
      </c>
      <c r="V49" s="41">
        <f t="shared" si="2"/>
        <v>-1564819</v>
      </c>
      <c r="W49" s="41">
        <f t="shared" si="2"/>
        <v>-4287910</v>
      </c>
      <c r="X49" s="41">
        <f t="shared" si="2"/>
        <v>1388137</v>
      </c>
      <c r="Y49" s="41">
        <f t="shared" si="2"/>
        <v>-5676047</v>
      </c>
      <c r="Z49" s="42">
        <f>+IF(X49&lt;&gt;0,+(Y49/X49)*100,0)</f>
        <v>-408.89674434151669</v>
      </c>
      <c r="AA49" s="39">
        <f>+AA33-AA48</f>
        <v>1388137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>
        <v>1236975</v>
      </c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-12169196</v>
      </c>
      <c r="D52" s="48">
        <f t="shared" si="3"/>
        <v>0</v>
      </c>
      <c r="E52" s="49">
        <f t="shared" si="3"/>
        <v>797921</v>
      </c>
      <c r="F52" s="50">
        <f t="shared" si="3"/>
        <v>1388137</v>
      </c>
      <c r="G52" s="50">
        <f t="shared" si="3"/>
        <v>1330932</v>
      </c>
      <c r="H52" s="50">
        <f t="shared" si="3"/>
        <v>1352517</v>
      </c>
      <c r="I52" s="50">
        <f t="shared" si="3"/>
        <v>-647545</v>
      </c>
      <c r="J52" s="50">
        <f t="shared" si="3"/>
        <v>2035904</v>
      </c>
      <c r="K52" s="50">
        <f t="shared" si="3"/>
        <v>-1263587</v>
      </c>
      <c r="L52" s="50">
        <f t="shared" si="3"/>
        <v>-802964</v>
      </c>
      <c r="M52" s="50">
        <f t="shared" si="3"/>
        <v>328101</v>
      </c>
      <c r="N52" s="50">
        <f t="shared" si="3"/>
        <v>-1738450</v>
      </c>
      <c r="O52" s="50">
        <f t="shared" si="3"/>
        <v>-1166892</v>
      </c>
      <c r="P52" s="50">
        <f t="shared" si="3"/>
        <v>-1481458</v>
      </c>
      <c r="Q52" s="50">
        <f t="shared" si="3"/>
        <v>-372195</v>
      </c>
      <c r="R52" s="50">
        <f t="shared" si="3"/>
        <v>-3020545</v>
      </c>
      <c r="S52" s="50">
        <f t="shared" si="3"/>
        <v>326347</v>
      </c>
      <c r="T52" s="50">
        <f t="shared" si="3"/>
        <v>-919425</v>
      </c>
      <c r="U52" s="50">
        <f t="shared" si="3"/>
        <v>-971741</v>
      </c>
      <c r="V52" s="50">
        <f t="shared" si="3"/>
        <v>-1564819</v>
      </c>
      <c r="W52" s="50">
        <f t="shared" si="3"/>
        <v>-4287910</v>
      </c>
      <c r="X52" s="50">
        <f t="shared" si="3"/>
        <v>1388137</v>
      </c>
      <c r="Y52" s="50">
        <f t="shared" si="3"/>
        <v>-5676047</v>
      </c>
      <c r="Z52" s="51">
        <f>+IF(X52&lt;&gt;0,+(Y52/X52)*100,0)</f>
        <v>-408.89674434151669</v>
      </c>
      <c r="AA52" s="48">
        <f>SUM(AA49:AA51)</f>
        <v>1388137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-12169196</v>
      </c>
      <c r="D54" s="54">
        <f>+D52-D53</f>
        <v>0</v>
      </c>
      <c r="E54" s="55">
        <f t="shared" si="4"/>
        <v>797921</v>
      </c>
      <c r="F54" s="56">
        <f t="shared" si="4"/>
        <v>1388137</v>
      </c>
      <c r="G54" s="56">
        <f t="shared" si="4"/>
        <v>1330932</v>
      </c>
      <c r="H54" s="56">
        <f t="shared" si="4"/>
        <v>1352517</v>
      </c>
      <c r="I54" s="56">
        <f t="shared" si="4"/>
        <v>-647545</v>
      </c>
      <c r="J54" s="56">
        <f t="shared" si="4"/>
        <v>2035904</v>
      </c>
      <c r="K54" s="56">
        <f t="shared" si="4"/>
        <v>-1263587</v>
      </c>
      <c r="L54" s="56">
        <f t="shared" si="4"/>
        <v>-802964</v>
      </c>
      <c r="M54" s="56">
        <f t="shared" si="4"/>
        <v>328101</v>
      </c>
      <c r="N54" s="56">
        <f t="shared" si="4"/>
        <v>-1738450</v>
      </c>
      <c r="O54" s="56">
        <f t="shared" si="4"/>
        <v>-1166892</v>
      </c>
      <c r="P54" s="56">
        <f t="shared" si="4"/>
        <v>-1481458</v>
      </c>
      <c r="Q54" s="56">
        <f t="shared" si="4"/>
        <v>-372195</v>
      </c>
      <c r="R54" s="56">
        <f t="shared" si="4"/>
        <v>-3020545</v>
      </c>
      <c r="S54" s="56">
        <f t="shared" si="4"/>
        <v>326347</v>
      </c>
      <c r="T54" s="56">
        <f t="shared" si="4"/>
        <v>-919425</v>
      </c>
      <c r="U54" s="56">
        <f t="shared" si="4"/>
        <v>-971741</v>
      </c>
      <c r="V54" s="56">
        <f t="shared" si="4"/>
        <v>-1564819</v>
      </c>
      <c r="W54" s="56">
        <f t="shared" si="4"/>
        <v>-4287910</v>
      </c>
      <c r="X54" s="56">
        <f t="shared" si="4"/>
        <v>1388137</v>
      </c>
      <c r="Y54" s="56">
        <f t="shared" si="4"/>
        <v>-5676047</v>
      </c>
      <c r="Z54" s="57">
        <f>+IF(X54&lt;&gt;0,+(Y54/X54)*100,0)</f>
        <v>-408.89674434151669</v>
      </c>
      <c r="AA54" s="54">
        <f>+AA52-AA53</f>
        <v>1388137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-12169196</v>
      </c>
      <c r="D57" s="48">
        <f>SUM(D54:D56)</f>
        <v>0</v>
      </c>
      <c r="E57" s="49">
        <f t="shared" si="5"/>
        <v>797921</v>
      </c>
      <c r="F57" s="50">
        <f t="shared" si="5"/>
        <v>1388137</v>
      </c>
      <c r="G57" s="50">
        <f t="shared" si="5"/>
        <v>1330932</v>
      </c>
      <c r="H57" s="50">
        <f t="shared" si="5"/>
        <v>1352517</v>
      </c>
      <c r="I57" s="50">
        <f t="shared" si="5"/>
        <v>-647545</v>
      </c>
      <c r="J57" s="50">
        <f t="shared" si="5"/>
        <v>2035904</v>
      </c>
      <c r="K57" s="50">
        <f t="shared" si="5"/>
        <v>-1263587</v>
      </c>
      <c r="L57" s="50">
        <f t="shared" si="5"/>
        <v>-802964</v>
      </c>
      <c r="M57" s="50">
        <f t="shared" si="5"/>
        <v>328101</v>
      </c>
      <c r="N57" s="50">
        <f t="shared" si="5"/>
        <v>-1738450</v>
      </c>
      <c r="O57" s="50">
        <f t="shared" si="5"/>
        <v>-1166892</v>
      </c>
      <c r="P57" s="50">
        <f t="shared" si="5"/>
        <v>-1481458</v>
      </c>
      <c r="Q57" s="50">
        <f t="shared" si="5"/>
        <v>-372195</v>
      </c>
      <c r="R57" s="50">
        <f t="shared" si="5"/>
        <v>-3020545</v>
      </c>
      <c r="S57" s="50">
        <f t="shared" si="5"/>
        <v>326347</v>
      </c>
      <c r="T57" s="50">
        <f t="shared" si="5"/>
        <v>-919425</v>
      </c>
      <c r="U57" s="50">
        <f t="shared" si="5"/>
        <v>-971741</v>
      </c>
      <c r="V57" s="50">
        <f t="shared" si="5"/>
        <v>-1564819</v>
      </c>
      <c r="W57" s="50">
        <f t="shared" si="5"/>
        <v>-4287910</v>
      </c>
      <c r="X57" s="50">
        <f t="shared" si="5"/>
        <v>1388137</v>
      </c>
      <c r="Y57" s="50">
        <f t="shared" si="5"/>
        <v>-5676047</v>
      </c>
      <c r="Z57" s="51">
        <f>+IF(X57&lt;&gt;0,+(Y57/X57)*100,0)</f>
        <v>-408.89674434151669</v>
      </c>
      <c r="AA57" s="48">
        <f>SUM(AA54:AA56)</f>
        <v>1388137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-12169196</v>
      </c>
      <c r="D60" s="65">
        <f>SUM(D57:D59)</f>
        <v>0</v>
      </c>
      <c r="E60" s="66">
        <f t="shared" si="6"/>
        <v>797921</v>
      </c>
      <c r="F60" s="67">
        <f t="shared" si="6"/>
        <v>1388137</v>
      </c>
      <c r="G60" s="67">
        <f t="shared" si="6"/>
        <v>1330932</v>
      </c>
      <c r="H60" s="67">
        <f t="shared" si="6"/>
        <v>1352517</v>
      </c>
      <c r="I60" s="67">
        <f t="shared" si="6"/>
        <v>-647545</v>
      </c>
      <c r="J60" s="67">
        <f t="shared" si="6"/>
        <v>2035904</v>
      </c>
      <c r="K60" s="67">
        <f t="shared" si="6"/>
        <v>-1263587</v>
      </c>
      <c r="L60" s="67">
        <f t="shared" si="6"/>
        <v>-802964</v>
      </c>
      <c r="M60" s="67">
        <f t="shared" si="6"/>
        <v>328101</v>
      </c>
      <c r="N60" s="67">
        <f t="shared" si="6"/>
        <v>-1738450</v>
      </c>
      <c r="O60" s="67">
        <f t="shared" si="6"/>
        <v>-1166892</v>
      </c>
      <c r="P60" s="67">
        <f t="shared" si="6"/>
        <v>-1481458</v>
      </c>
      <c r="Q60" s="67">
        <f t="shared" si="6"/>
        <v>-372195</v>
      </c>
      <c r="R60" s="67">
        <f t="shared" si="6"/>
        <v>-3020545</v>
      </c>
      <c r="S60" s="67">
        <f t="shared" si="6"/>
        <v>326347</v>
      </c>
      <c r="T60" s="67">
        <f t="shared" si="6"/>
        <v>-919425</v>
      </c>
      <c r="U60" s="67">
        <f t="shared" si="6"/>
        <v>-971741</v>
      </c>
      <c r="V60" s="67">
        <f t="shared" si="6"/>
        <v>-1564819</v>
      </c>
      <c r="W60" s="67">
        <f t="shared" si="6"/>
        <v>-4287910</v>
      </c>
      <c r="X60" s="67">
        <f t="shared" si="6"/>
        <v>1388137</v>
      </c>
      <c r="Y60" s="67">
        <f t="shared" si="6"/>
        <v>-5676047</v>
      </c>
      <c r="Z60" s="68">
        <f>+IF(X60&lt;&gt;0,+(Y60/X60)*100,0)</f>
        <v>-408.89674434151669</v>
      </c>
      <c r="AA60" s="65">
        <f>SUM(AA57:AA59)</f>
        <v>1388137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40626751</v>
      </c>
      <c r="D9" s="20"/>
      <c r="E9" s="21">
        <v>44972779</v>
      </c>
      <c r="F9" s="22">
        <v>44972779</v>
      </c>
      <c r="G9" s="22">
        <v>3629007</v>
      </c>
      <c r="H9" s="22">
        <v>3597062</v>
      </c>
      <c r="I9" s="22">
        <v>4011516</v>
      </c>
      <c r="J9" s="22">
        <v>11237585</v>
      </c>
      <c r="K9" s="22">
        <v>3506026</v>
      </c>
      <c r="L9" s="22">
        <v>3425423</v>
      </c>
      <c r="M9" s="22">
        <v>3342557</v>
      </c>
      <c r="N9" s="22">
        <v>10274006</v>
      </c>
      <c r="O9" s="22">
        <v>4043323</v>
      </c>
      <c r="P9" s="22">
        <v>4054954</v>
      </c>
      <c r="Q9" s="22">
        <v>3658414</v>
      </c>
      <c r="R9" s="22">
        <v>11756691</v>
      </c>
      <c r="S9" s="22">
        <v>3932097</v>
      </c>
      <c r="T9" s="22">
        <v>3539013</v>
      </c>
      <c r="U9" s="22">
        <v>-5009847</v>
      </c>
      <c r="V9" s="22">
        <v>2461263</v>
      </c>
      <c r="W9" s="22">
        <v>35729545</v>
      </c>
      <c r="X9" s="22">
        <v>44972779</v>
      </c>
      <c r="Y9" s="22">
        <v>-9243234</v>
      </c>
      <c r="Z9" s="23">
        <v>-20.552952709460094</v>
      </c>
      <c r="AA9" s="20">
        <v>44972779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12737891</v>
      </c>
      <c r="D13" s="20"/>
      <c r="E13" s="21">
        <v>13200404</v>
      </c>
      <c r="F13" s="22">
        <v>14962052</v>
      </c>
      <c r="G13" s="22">
        <v>1205772</v>
      </c>
      <c r="H13" s="22">
        <v>1219565</v>
      </c>
      <c r="I13" s="22">
        <v>1210193</v>
      </c>
      <c r="J13" s="22">
        <v>3635530</v>
      </c>
      <c r="K13" s="22">
        <v>1263920</v>
      </c>
      <c r="L13" s="22">
        <v>1274996</v>
      </c>
      <c r="M13" s="22">
        <v>1274208</v>
      </c>
      <c r="N13" s="22">
        <v>3813124</v>
      </c>
      <c r="O13" s="22">
        <v>1154148</v>
      </c>
      <c r="P13" s="22">
        <v>1140287</v>
      </c>
      <c r="Q13" s="22">
        <v>1152890</v>
      </c>
      <c r="R13" s="22">
        <v>3447325</v>
      </c>
      <c r="S13" s="22">
        <v>1251210</v>
      </c>
      <c r="T13" s="22">
        <v>1147338</v>
      </c>
      <c r="U13" s="22">
        <v>1211050</v>
      </c>
      <c r="V13" s="22">
        <v>3609598</v>
      </c>
      <c r="W13" s="22">
        <v>14505577</v>
      </c>
      <c r="X13" s="22">
        <v>14962052</v>
      </c>
      <c r="Y13" s="22">
        <v>-456475</v>
      </c>
      <c r="Z13" s="23">
        <v>-3.0508849989292912</v>
      </c>
      <c r="AA13" s="20">
        <v>14962052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18485201</v>
      </c>
      <c r="F26" s="22">
        <v>18485201</v>
      </c>
      <c r="G26" s="22"/>
      <c r="H26" s="22"/>
      <c r="I26" s="22"/>
      <c r="J26" s="22"/>
      <c r="K26" s="22"/>
      <c r="L26" s="22">
        <v>5708048</v>
      </c>
      <c r="M26" s="22"/>
      <c r="N26" s="22">
        <v>5708048</v>
      </c>
      <c r="O26" s="22">
        <v>5388058</v>
      </c>
      <c r="P26" s="22"/>
      <c r="Q26" s="22"/>
      <c r="R26" s="22">
        <v>5388058</v>
      </c>
      <c r="S26" s="22">
        <v>3847663</v>
      </c>
      <c r="T26" s="22"/>
      <c r="U26" s="22"/>
      <c r="V26" s="22">
        <v>3847663</v>
      </c>
      <c r="W26" s="22">
        <v>14943769</v>
      </c>
      <c r="X26" s="22">
        <v>18485201</v>
      </c>
      <c r="Y26" s="22">
        <v>-3541432</v>
      </c>
      <c r="Z26" s="23">
        <v>-19.158201201058077</v>
      </c>
      <c r="AA26" s="20">
        <v>18485201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53364642</v>
      </c>
      <c r="D33" s="29">
        <f t="shared" ref="D33:Y33" si="0">SUM(D6:D32)</f>
        <v>0</v>
      </c>
      <c r="E33" s="30">
        <f t="shared" si="0"/>
        <v>76658384</v>
      </c>
      <c r="F33" s="31">
        <f t="shared" si="0"/>
        <v>78420032</v>
      </c>
      <c r="G33" s="31">
        <f t="shared" si="0"/>
        <v>4834779</v>
      </c>
      <c r="H33" s="31">
        <f t="shared" si="0"/>
        <v>4816627</v>
      </c>
      <c r="I33" s="31">
        <f t="shared" si="0"/>
        <v>5221709</v>
      </c>
      <c r="J33" s="31">
        <f t="shared" si="0"/>
        <v>14873115</v>
      </c>
      <c r="K33" s="31">
        <f t="shared" si="0"/>
        <v>4769946</v>
      </c>
      <c r="L33" s="31">
        <f t="shared" si="0"/>
        <v>10408467</v>
      </c>
      <c r="M33" s="31">
        <f t="shared" si="0"/>
        <v>4616765</v>
      </c>
      <c r="N33" s="31">
        <f t="shared" si="0"/>
        <v>19795178</v>
      </c>
      <c r="O33" s="31">
        <f t="shared" si="0"/>
        <v>10585529</v>
      </c>
      <c r="P33" s="31">
        <f t="shared" si="0"/>
        <v>5195241</v>
      </c>
      <c r="Q33" s="31">
        <f t="shared" si="0"/>
        <v>4811304</v>
      </c>
      <c r="R33" s="31">
        <f t="shared" si="0"/>
        <v>20592074</v>
      </c>
      <c r="S33" s="31">
        <f t="shared" si="0"/>
        <v>9030970</v>
      </c>
      <c r="T33" s="31">
        <f t="shared" si="0"/>
        <v>4686351</v>
      </c>
      <c r="U33" s="31">
        <f t="shared" si="0"/>
        <v>-3798797</v>
      </c>
      <c r="V33" s="31">
        <f t="shared" si="0"/>
        <v>9918524</v>
      </c>
      <c r="W33" s="31">
        <f t="shared" si="0"/>
        <v>65178891</v>
      </c>
      <c r="X33" s="31">
        <f t="shared" si="0"/>
        <v>78420032</v>
      </c>
      <c r="Y33" s="31">
        <f t="shared" si="0"/>
        <v>-13241141</v>
      </c>
      <c r="Z33" s="32">
        <f>+IF(X33&lt;&gt;0,+(Y33/X33)*100,0)</f>
        <v>-16.884896195910759</v>
      </c>
      <c r="AA33" s="29">
        <f>SUM(AA6:AA32)</f>
        <v>78420032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8634831</v>
      </c>
      <c r="D35" s="20"/>
      <c r="E35" s="21">
        <v>2963394</v>
      </c>
      <c r="F35" s="22">
        <v>9041894</v>
      </c>
      <c r="G35" s="22"/>
      <c r="H35" s="22">
        <v>1491638</v>
      </c>
      <c r="I35" s="22">
        <v>806526</v>
      </c>
      <c r="J35" s="22">
        <v>2298164</v>
      </c>
      <c r="K35" s="22">
        <v>708686</v>
      </c>
      <c r="L35" s="22">
        <v>705216</v>
      </c>
      <c r="M35" s="22">
        <v>704772</v>
      </c>
      <c r="N35" s="22">
        <v>2118674</v>
      </c>
      <c r="O35" s="22">
        <v>764326</v>
      </c>
      <c r="P35" s="22"/>
      <c r="Q35" s="22">
        <v>1451877</v>
      </c>
      <c r="R35" s="22">
        <v>2216203</v>
      </c>
      <c r="S35" s="22">
        <v>688669</v>
      </c>
      <c r="T35" s="22">
        <v>723999</v>
      </c>
      <c r="U35" s="22">
        <v>814151</v>
      </c>
      <c r="V35" s="22">
        <v>2226819</v>
      </c>
      <c r="W35" s="22">
        <v>8859860</v>
      </c>
      <c r="X35" s="22">
        <v>9041894</v>
      </c>
      <c r="Y35" s="22">
        <v>-182034</v>
      </c>
      <c r="Z35" s="23">
        <v>-2.0132286443526102</v>
      </c>
      <c r="AA35" s="20">
        <v>9041894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121615</v>
      </c>
      <c r="D38" s="20"/>
      <c r="E38" s="21">
        <v>153000</v>
      </c>
      <c r="F38" s="22">
        <v>1600000</v>
      </c>
      <c r="G38" s="22"/>
      <c r="H38" s="22">
        <v>8580</v>
      </c>
      <c r="I38" s="22">
        <v>10140</v>
      </c>
      <c r="J38" s="22">
        <v>18720</v>
      </c>
      <c r="K38" s="22"/>
      <c r="L38" s="22"/>
      <c r="M38" s="22"/>
      <c r="N38" s="22"/>
      <c r="O38" s="22">
        <v>15600</v>
      </c>
      <c r="P38" s="22">
        <v>5850</v>
      </c>
      <c r="Q38" s="22">
        <v>13650</v>
      </c>
      <c r="R38" s="22">
        <v>35100</v>
      </c>
      <c r="S38" s="22">
        <v>5850</v>
      </c>
      <c r="T38" s="22">
        <v>419523</v>
      </c>
      <c r="U38" s="22">
        <v>946830</v>
      </c>
      <c r="V38" s="22">
        <v>1372203</v>
      </c>
      <c r="W38" s="22">
        <v>1426023</v>
      </c>
      <c r="X38" s="22">
        <v>1600000</v>
      </c>
      <c r="Y38" s="22">
        <v>-173977</v>
      </c>
      <c r="Z38" s="23">
        <v>-10.8735625</v>
      </c>
      <c r="AA38" s="20">
        <v>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33053847</v>
      </c>
      <c r="F39" s="22">
        <v>33053847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33053847</v>
      </c>
      <c r="Y39" s="22">
        <v>-33053847</v>
      </c>
      <c r="Z39" s="23">
        <v>-100</v>
      </c>
      <c r="AA39" s="20">
        <v>33053847</v>
      </c>
    </row>
    <row r="40" spans="1:27" x14ac:dyDescent="0.25">
      <c r="A40" s="19" t="s">
        <v>66</v>
      </c>
      <c r="B40" s="15" t="s">
        <v>32</v>
      </c>
      <c r="C40" s="20">
        <v>6690819</v>
      </c>
      <c r="D40" s="20"/>
      <c r="E40" s="21">
        <v>2659286</v>
      </c>
      <c r="F40" s="22">
        <v>6690819</v>
      </c>
      <c r="G40" s="22"/>
      <c r="H40" s="22"/>
      <c r="I40" s="22"/>
      <c r="J40" s="22"/>
      <c r="K40" s="22">
        <v>886429</v>
      </c>
      <c r="L40" s="22"/>
      <c r="M40" s="22"/>
      <c r="N40" s="22">
        <v>886429</v>
      </c>
      <c r="O40" s="22">
        <v>-132403</v>
      </c>
      <c r="P40" s="22"/>
      <c r="Q40" s="22"/>
      <c r="R40" s="22">
        <v>-132403</v>
      </c>
      <c r="S40" s="22">
        <v>323154</v>
      </c>
      <c r="T40" s="22"/>
      <c r="U40" s="22">
        <v>215436</v>
      </c>
      <c r="V40" s="22">
        <v>538590</v>
      </c>
      <c r="W40" s="22">
        <v>1292616</v>
      </c>
      <c r="X40" s="22">
        <v>6690819</v>
      </c>
      <c r="Y40" s="22">
        <v>-5398203</v>
      </c>
      <c r="Z40" s="23">
        <v>-80.680750742173714</v>
      </c>
      <c r="AA40" s="20">
        <v>6690819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72439</v>
      </c>
      <c r="D45" s="20"/>
      <c r="E45" s="21">
        <v>16049145</v>
      </c>
      <c r="F45" s="22">
        <v>20049145</v>
      </c>
      <c r="G45" s="22">
        <v>658537</v>
      </c>
      <c r="H45" s="22">
        <v>804246</v>
      </c>
      <c r="I45" s="22">
        <v>1391414</v>
      </c>
      <c r="J45" s="22">
        <v>2854197</v>
      </c>
      <c r="K45" s="22">
        <v>1334571</v>
      </c>
      <c r="L45" s="22">
        <v>1046687</v>
      </c>
      <c r="M45" s="22">
        <v>1206813</v>
      </c>
      <c r="N45" s="22">
        <v>3588071</v>
      </c>
      <c r="O45" s="22">
        <v>919271</v>
      </c>
      <c r="P45" s="22">
        <v>1391644</v>
      </c>
      <c r="Q45" s="22">
        <v>2633669</v>
      </c>
      <c r="R45" s="22">
        <v>4944584</v>
      </c>
      <c r="S45" s="22">
        <v>1325519</v>
      </c>
      <c r="T45" s="22">
        <v>2486785</v>
      </c>
      <c r="U45" s="22">
        <v>724639</v>
      </c>
      <c r="V45" s="22">
        <v>4536943</v>
      </c>
      <c r="W45" s="22">
        <v>15923795</v>
      </c>
      <c r="X45" s="22">
        <v>20049145</v>
      </c>
      <c r="Y45" s="22">
        <v>-4125350</v>
      </c>
      <c r="Z45" s="23">
        <v>-20.576189159188583</v>
      </c>
      <c r="AA45" s="20">
        <v>20049145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15519704</v>
      </c>
      <c r="D48" s="29">
        <f t="shared" ref="D48:Y48" si="1">SUM(D35:D47)</f>
        <v>0</v>
      </c>
      <c r="E48" s="30">
        <f t="shared" si="1"/>
        <v>54878672</v>
      </c>
      <c r="F48" s="31">
        <f t="shared" si="1"/>
        <v>70435705</v>
      </c>
      <c r="G48" s="31">
        <f t="shared" si="1"/>
        <v>658537</v>
      </c>
      <c r="H48" s="31">
        <f t="shared" si="1"/>
        <v>2304464</v>
      </c>
      <c r="I48" s="31">
        <f t="shared" si="1"/>
        <v>2208080</v>
      </c>
      <c r="J48" s="31">
        <f t="shared" si="1"/>
        <v>5171081</v>
      </c>
      <c r="K48" s="31">
        <f t="shared" si="1"/>
        <v>2929686</v>
      </c>
      <c r="L48" s="31">
        <f t="shared" si="1"/>
        <v>1751903</v>
      </c>
      <c r="M48" s="31">
        <f t="shared" si="1"/>
        <v>1911585</v>
      </c>
      <c r="N48" s="31">
        <f t="shared" si="1"/>
        <v>6593174</v>
      </c>
      <c r="O48" s="31">
        <f t="shared" si="1"/>
        <v>1566794</v>
      </c>
      <c r="P48" s="31">
        <f t="shared" si="1"/>
        <v>1397494</v>
      </c>
      <c r="Q48" s="31">
        <f t="shared" si="1"/>
        <v>4099196</v>
      </c>
      <c r="R48" s="31">
        <f t="shared" si="1"/>
        <v>7063484</v>
      </c>
      <c r="S48" s="31">
        <f t="shared" si="1"/>
        <v>2343192</v>
      </c>
      <c r="T48" s="31">
        <f t="shared" si="1"/>
        <v>3630307</v>
      </c>
      <c r="U48" s="31">
        <f t="shared" si="1"/>
        <v>2701056</v>
      </c>
      <c r="V48" s="31">
        <f t="shared" si="1"/>
        <v>8674555</v>
      </c>
      <c r="W48" s="31">
        <f t="shared" si="1"/>
        <v>27502294</v>
      </c>
      <c r="X48" s="31">
        <f t="shared" si="1"/>
        <v>70435705</v>
      </c>
      <c r="Y48" s="31">
        <f t="shared" si="1"/>
        <v>-42933411</v>
      </c>
      <c r="Z48" s="32">
        <f>+IF(X48&lt;&gt;0,+(Y48/X48)*100,0)</f>
        <v>-60.954044543175932</v>
      </c>
      <c r="AA48" s="29">
        <f>SUM(AA35:AA47)</f>
        <v>70435705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37844938</v>
      </c>
      <c r="D49" s="39">
        <f t="shared" si="2"/>
        <v>0</v>
      </c>
      <c r="E49" s="40">
        <f t="shared" si="2"/>
        <v>21779712</v>
      </c>
      <c r="F49" s="41">
        <f t="shared" si="2"/>
        <v>7984327</v>
      </c>
      <c r="G49" s="41">
        <f t="shared" si="2"/>
        <v>4176242</v>
      </c>
      <c r="H49" s="41">
        <f t="shared" si="2"/>
        <v>2512163</v>
      </c>
      <c r="I49" s="41">
        <f t="shared" si="2"/>
        <v>3013629</v>
      </c>
      <c r="J49" s="41">
        <f t="shared" si="2"/>
        <v>9702034</v>
      </c>
      <c r="K49" s="41">
        <f t="shared" si="2"/>
        <v>1840260</v>
      </c>
      <c r="L49" s="41">
        <f t="shared" si="2"/>
        <v>8656564</v>
      </c>
      <c r="M49" s="41">
        <f t="shared" si="2"/>
        <v>2705180</v>
      </c>
      <c r="N49" s="41">
        <f t="shared" si="2"/>
        <v>13202004</v>
      </c>
      <c r="O49" s="41">
        <f t="shared" si="2"/>
        <v>9018735</v>
      </c>
      <c r="P49" s="41">
        <f t="shared" si="2"/>
        <v>3797747</v>
      </c>
      <c r="Q49" s="41">
        <f t="shared" si="2"/>
        <v>712108</v>
      </c>
      <c r="R49" s="41">
        <f t="shared" si="2"/>
        <v>13528590</v>
      </c>
      <c r="S49" s="41">
        <f t="shared" si="2"/>
        <v>6687778</v>
      </c>
      <c r="T49" s="41">
        <f t="shared" si="2"/>
        <v>1056044</v>
      </c>
      <c r="U49" s="41">
        <f t="shared" si="2"/>
        <v>-6499853</v>
      </c>
      <c r="V49" s="41">
        <f t="shared" si="2"/>
        <v>1243969</v>
      </c>
      <c r="W49" s="41">
        <f t="shared" si="2"/>
        <v>37676597</v>
      </c>
      <c r="X49" s="41">
        <f t="shared" si="2"/>
        <v>7984327</v>
      </c>
      <c r="Y49" s="41">
        <f t="shared" si="2"/>
        <v>29692270</v>
      </c>
      <c r="Z49" s="42">
        <f>+IF(X49&lt;&gt;0,+(Y49/X49)*100,0)</f>
        <v>371.88193820218032</v>
      </c>
      <c r="AA49" s="39">
        <f>+AA33-AA48</f>
        <v>7984327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37844938</v>
      </c>
      <c r="D52" s="48">
        <f t="shared" si="3"/>
        <v>0</v>
      </c>
      <c r="E52" s="49">
        <f t="shared" si="3"/>
        <v>21779712</v>
      </c>
      <c r="F52" s="50">
        <f t="shared" si="3"/>
        <v>7984327</v>
      </c>
      <c r="G52" s="50">
        <f t="shared" si="3"/>
        <v>4176242</v>
      </c>
      <c r="H52" s="50">
        <f t="shared" si="3"/>
        <v>2512163</v>
      </c>
      <c r="I52" s="50">
        <f t="shared" si="3"/>
        <v>3013629</v>
      </c>
      <c r="J52" s="50">
        <f t="shared" si="3"/>
        <v>9702034</v>
      </c>
      <c r="K52" s="50">
        <f t="shared" si="3"/>
        <v>1840260</v>
      </c>
      <c r="L52" s="50">
        <f t="shared" si="3"/>
        <v>8656564</v>
      </c>
      <c r="M52" s="50">
        <f t="shared" si="3"/>
        <v>2705180</v>
      </c>
      <c r="N52" s="50">
        <f t="shared" si="3"/>
        <v>13202004</v>
      </c>
      <c r="O52" s="50">
        <f t="shared" si="3"/>
        <v>9018735</v>
      </c>
      <c r="P52" s="50">
        <f t="shared" si="3"/>
        <v>3797747</v>
      </c>
      <c r="Q52" s="50">
        <f t="shared" si="3"/>
        <v>712108</v>
      </c>
      <c r="R52" s="50">
        <f t="shared" si="3"/>
        <v>13528590</v>
      </c>
      <c r="S52" s="50">
        <f t="shared" si="3"/>
        <v>6687778</v>
      </c>
      <c r="T52" s="50">
        <f t="shared" si="3"/>
        <v>1056044</v>
      </c>
      <c r="U52" s="50">
        <f t="shared" si="3"/>
        <v>-6499853</v>
      </c>
      <c r="V52" s="50">
        <f t="shared" si="3"/>
        <v>1243969</v>
      </c>
      <c r="W52" s="50">
        <f t="shared" si="3"/>
        <v>37676597</v>
      </c>
      <c r="X52" s="50">
        <f t="shared" si="3"/>
        <v>7984327</v>
      </c>
      <c r="Y52" s="50">
        <f t="shared" si="3"/>
        <v>29692270</v>
      </c>
      <c r="Z52" s="51">
        <f>+IF(X52&lt;&gt;0,+(Y52/X52)*100,0)</f>
        <v>371.88193820218032</v>
      </c>
      <c r="AA52" s="48">
        <f>SUM(AA49:AA51)</f>
        <v>7984327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37844938</v>
      </c>
      <c r="D54" s="54">
        <f>+D52-D53</f>
        <v>0</v>
      </c>
      <c r="E54" s="55">
        <f t="shared" si="4"/>
        <v>21779712</v>
      </c>
      <c r="F54" s="56">
        <f t="shared" si="4"/>
        <v>7984327</v>
      </c>
      <c r="G54" s="56">
        <f t="shared" si="4"/>
        <v>4176242</v>
      </c>
      <c r="H54" s="56">
        <f t="shared" si="4"/>
        <v>2512163</v>
      </c>
      <c r="I54" s="56">
        <f t="shared" si="4"/>
        <v>3013629</v>
      </c>
      <c r="J54" s="56">
        <f t="shared" si="4"/>
        <v>9702034</v>
      </c>
      <c r="K54" s="56">
        <f t="shared" si="4"/>
        <v>1840260</v>
      </c>
      <c r="L54" s="56">
        <f t="shared" si="4"/>
        <v>8656564</v>
      </c>
      <c r="M54" s="56">
        <f t="shared" si="4"/>
        <v>2705180</v>
      </c>
      <c r="N54" s="56">
        <f t="shared" si="4"/>
        <v>13202004</v>
      </c>
      <c r="O54" s="56">
        <f t="shared" si="4"/>
        <v>9018735</v>
      </c>
      <c r="P54" s="56">
        <f t="shared" si="4"/>
        <v>3797747</v>
      </c>
      <c r="Q54" s="56">
        <f t="shared" si="4"/>
        <v>712108</v>
      </c>
      <c r="R54" s="56">
        <f t="shared" si="4"/>
        <v>13528590</v>
      </c>
      <c r="S54" s="56">
        <f t="shared" si="4"/>
        <v>6687778</v>
      </c>
      <c r="T54" s="56">
        <f t="shared" si="4"/>
        <v>1056044</v>
      </c>
      <c r="U54" s="56">
        <f t="shared" si="4"/>
        <v>-6499853</v>
      </c>
      <c r="V54" s="56">
        <f t="shared" si="4"/>
        <v>1243969</v>
      </c>
      <c r="W54" s="56">
        <f t="shared" si="4"/>
        <v>37676597</v>
      </c>
      <c r="X54" s="56">
        <f t="shared" si="4"/>
        <v>7984327</v>
      </c>
      <c r="Y54" s="56">
        <f t="shared" si="4"/>
        <v>29692270</v>
      </c>
      <c r="Z54" s="57">
        <f>+IF(X54&lt;&gt;0,+(Y54/X54)*100,0)</f>
        <v>371.88193820218032</v>
      </c>
      <c r="AA54" s="54">
        <f>+AA52-AA53</f>
        <v>7984327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37844938</v>
      </c>
      <c r="D57" s="48">
        <f>SUM(D54:D56)</f>
        <v>0</v>
      </c>
      <c r="E57" s="49">
        <f t="shared" si="5"/>
        <v>21779712</v>
      </c>
      <c r="F57" s="50">
        <f t="shared" si="5"/>
        <v>7984327</v>
      </c>
      <c r="G57" s="50">
        <f t="shared" si="5"/>
        <v>4176242</v>
      </c>
      <c r="H57" s="50">
        <f t="shared" si="5"/>
        <v>2512163</v>
      </c>
      <c r="I57" s="50">
        <f t="shared" si="5"/>
        <v>3013629</v>
      </c>
      <c r="J57" s="50">
        <f t="shared" si="5"/>
        <v>9702034</v>
      </c>
      <c r="K57" s="50">
        <f t="shared" si="5"/>
        <v>1840260</v>
      </c>
      <c r="L57" s="50">
        <f t="shared" si="5"/>
        <v>8656564</v>
      </c>
      <c r="M57" s="50">
        <f t="shared" si="5"/>
        <v>2705180</v>
      </c>
      <c r="N57" s="50">
        <f t="shared" si="5"/>
        <v>13202004</v>
      </c>
      <c r="O57" s="50">
        <f t="shared" si="5"/>
        <v>9018735</v>
      </c>
      <c r="P57" s="50">
        <f t="shared" si="5"/>
        <v>3797747</v>
      </c>
      <c r="Q57" s="50">
        <f t="shared" si="5"/>
        <v>712108</v>
      </c>
      <c r="R57" s="50">
        <f t="shared" si="5"/>
        <v>13528590</v>
      </c>
      <c r="S57" s="50">
        <f t="shared" si="5"/>
        <v>6687778</v>
      </c>
      <c r="T57" s="50">
        <f t="shared" si="5"/>
        <v>1056044</v>
      </c>
      <c r="U57" s="50">
        <f t="shared" si="5"/>
        <v>-6499853</v>
      </c>
      <c r="V57" s="50">
        <f t="shared" si="5"/>
        <v>1243969</v>
      </c>
      <c r="W57" s="50">
        <f t="shared" si="5"/>
        <v>37676597</v>
      </c>
      <c r="X57" s="50">
        <f t="shared" si="5"/>
        <v>7984327</v>
      </c>
      <c r="Y57" s="50">
        <f t="shared" si="5"/>
        <v>29692270</v>
      </c>
      <c r="Z57" s="51">
        <f>+IF(X57&lt;&gt;0,+(Y57/X57)*100,0)</f>
        <v>371.88193820218032</v>
      </c>
      <c r="AA57" s="48">
        <f>SUM(AA54:AA56)</f>
        <v>7984327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37844938</v>
      </c>
      <c r="D60" s="65">
        <f>SUM(D57:D59)</f>
        <v>0</v>
      </c>
      <c r="E60" s="66">
        <f t="shared" si="6"/>
        <v>21779712</v>
      </c>
      <c r="F60" s="67">
        <f t="shared" si="6"/>
        <v>7984327</v>
      </c>
      <c r="G60" s="67">
        <f t="shared" si="6"/>
        <v>4176242</v>
      </c>
      <c r="H60" s="67">
        <f t="shared" si="6"/>
        <v>2512163</v>
      </c>
      <c r="I60" s="67">
        <f t="shared" si="6"/>
        <v>3013629</v>
      </c>
      <c r="J60" s="67">
        <f t="shared" si="6"/>
        <v>9702034</v>
      </c>
      <c r="K60" s="67">
        <f t="shared" si="6"/>
        <v>1840260</v>
      </c>
      <c r="L60" s="67">
        <f t="shared" si="6"/>
        <v>8656564</v>
      </c>
      <c r="M60" s="67">
        <f t="shared" si="6"/>
        <v>2705180</v>
      </c>
      <c r="N60" s="67">
        <f t="shared" si="6"/>
        <v>13202004</v>
      </c>
      <c r="O60" s="67">
        <f t="shared" si="6"/>
        <v>9018735</v>
      </c>
      <c r="P60" s="67">
        <f t="shared" si="6"/>
        <v>3797747</v>
      </c>
      <c r="Q60" s="67">
        <f t="shared" si="6"/>
        <v>712108</v>
      </c>
      <c r="R60" s="67">
        <f t="shared" si="6"/>
        <v>13528590</v>
      </c>
      <c r="S60" s="67">
        <f t="shared" si="6"/>
        <v>6687778</v>
      </c>
      <c r="T60" s="67">
        <f t="shared" si="6"/>
        <v>1056044</v>
      </c>
      <c r="U60" s="67">
        <f t="shared" si="6"/>
        <v>-6499853</v>
      </c>
      <c r="V60" s="67">
        <f t="shared" si="6"/>
        <v>1243969</v>
      </c>
      <c r="W60" s="67">
        <f t="shared" si="6"/>
        <v>37676597</v>
      </c>
      <c r="X60" s="67">
        <f t="shared" si="6"/>
        <v>7984327</v>
      </c>
      <c r="Y60" s="67">
        <f t="shared" si="6"/>
        <v>29692270</v>
      </c>
      <c r="Z60" s="68">
        <f>+IF(X60&lt;&gt;0,+(Y60/X60)*100,0)</f>
        <v>371.88193820218032</v>
      </c>
      <c r="AA60" s="65">
        <f>SUM(AA57:AA59)</f>
        <v>7984327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54830173</v>
      </c>
      <c r="D9" s="20"/>
      <c r="E9" s="21">
        <v>45810830</v>
      </c>
      <c r="F9" s="22">
        <v>45810830</v>
      </c>
      <c r="G9" s="22">
        <v>4820968</v>
      </c>
      <c r="H9" s="22">
        <v>4819947</v>
      </c>
      <c r="I9" s="22">
        <v>4820957</v>
      </c>
      <c r="J9" s="22">
        <v>14461872</v>
      </c>
      <c r="K9" s="22">
        <v>4820790</v>
      </c>
      <c r="L9" s="22">
        <v>4820957</v>
      </c>
      <c r="M9" s="22">
        <v>4822140</v>
      </c>
      <c r="N9" s="22">
        <v>14463887</v>
      </c>
      <c r="O9" s="22">
        <v>4782441</v>
      </c>
      <c r="P9" s="22">
        <v>4759985</v>
      </c>
      <c r="Q9" s="22">
        <v>4761054</v>
      </c>
      <c r="R9" s="22">
        <v>14303480</v>
      </c>
      <c r="S9" s="22">
        <v>4756989</v>
      </c>
      <c r="T9" s="22">
        <v>4761226</v>
      </c>
      <c r="U9" s="22">
        <v>3818719</v>
      </c>
      <c r="V9" s="22">
        <v>13336934</v>
      </c>
      <c r="W9" s="22">
        <v>56566173</v>
      </c>
      <c r="X9" s="22">
        <v>45810830</v>
      </c>
      <c r="Y9" s="22">
        <v>10755343</v>
      </c>
      <c r="Z9" s="23">
        <v>23.477730047676499</v>
      </c>
      <c r="AA9" s="20">
        <v>45810830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8636406</v>
      </c>
      <c r="D13" s="20"/>
      <c r="E13" s="21">
        <v>8187780</v>
      </c>
      <c r="F13" s="22">
        <v>8187780</v>
      </c>
      <c r="G13" s="22">
        <v>811494</v>
      </c>
      <c r="H13" s="22">
        <v>820580</v>
      </c>
      <c r="I13" s="22">
        <v>827124</v>
      </c>
      <c r="J13" s="22">
        <v>2459198</v>
      </c>
      <c r="K13" s="22">
        <v>832568</v>
      </c>
      <c r="L13" s="22">
        <v>847257</v>
      </c>
      <c r="M13" s="22">
        <v>846581</v>
      </c>
      <c r="N13" s="22">
        <v>2526406</v>
      </c>
      <c r="O13" s="22">
        <v>861303</v>
      </c>
      <c r="P13" s="22">
        <v>857812</v>
      </c>
      <c r="Q13" s="22">
        <v>870391</v>
      </c>
      <c r="R13" s="22">
        <v>2589506</v>
      </c>
      <c r="S13" s="22">
        <v>884926</v>
      </c>
      <c r="T13" s="22">
        <v>894891</v>
      </c>
      <c r="U13" s="22">
        <v>886989</v>
      </c>
      <c r="V13" s="22">
        <v>2666806</v>
      </c>
      <c r="W13" s="22">
        <v>10241916</v>
      </c>
      <c r="X13" s="22">
        <v>8187780</v>
      </c>
      <c r="Y13" s="22">
        <v>2054136</v>
      </c>
      <c r="Z13" s="23">
        <v>25.08782600411833</v>
      </c>
      <c r="AA13" s="20">
        <v>8187780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832714</v>
      </c>
      <c r="D26" s="20"/>
      <c r="E26" s="21">
        <v>21196930</v>
      </c>
      <c r="F26" s="22">
        <v>21196930</v>
      </c>
      <c r="G26" s="22">
        <v>95450</v>
      </c>
      <c r="H26" s="22">
        <v>113089</v>
      </c>
      <c r="I26" s="22">
        <v>107332</v>
      </c>
      <c r="J26" s="22">
        <v>315871</v>
      </c>
      <c r="K26" s="22">
        <v>123133</v>
      </c>
      <c r="L26" s="22">
        <v>113089</v>
      </c>
      <c r="M26" s="22">
        <v>263755</v>
      </c>
      <c r="N26" s="22">
        <v>499977</v>
      </c>
      <c r="O26" s="22">
        <v>237296</v>
      </c>
      <c r="P26" s="22">
        <v>9169727</v>
      </c>
      <c r="Q26" s="22">
        <v>-125988</v>
      </c>
      <c r="R26" s="22">
        <v>9281035</v>
      </c>
      <c r="S26" s="22">
        <v>104433</v>
      </c>
      <c r="T26" s="22">
        <v>115049</v>
      </c>
      <c r="U26" s="22">
        <v>2469382</v>
      </c>
      <c r="V26" s="22">
        <v>2688864</v>
      </c>
      <c r="W26" s="22">
        <v>12785747</v>
      </c>
      <c r="X26" s="22">
        <v>21196930</v>
      </c>
      <c r="Y26" s="22">
        <v>-8411183</v>
      </c>
      <c r="Z26" s="23">
        <v>-39.681137787406008</v>
      </c>
      <c r="AA26" s="20">
        <v>21196930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64299293</v>
      </c>
      <c r="D33" s="29">
        <f t="shared" ref="D33:Y33" si="0">SUM(D6:D32)</f>
        <v>0</v>
      </c>
      <c r="E33" s="30">
        <f t="shared" si="0"/>
        <v>75195540</v>
      </c>
      <c r="F33" s="31">
        <f t="shared" si="0"/>
        <v>75195540</v>
      </c>
      <c r="G33" s="31">
        <f t="shared" si="0"/>
        <v>5727912</v>
      </c>
      <c r="H33" s="31">
        <f t="shared" si="0"/>
        <v>5753616</v>
      </c>
      <c r="I33" s="31">
        <f t="shared" si="0"/>
        <v>5755413</v>
      </c>
      <c r="J33" s="31">
        <f t="shared" si="0"/>
        <v>17236941</v>
      </c>
      <c r="K33" s="31">
        <f t="shared" si="0"/>
        <v>5776491</v>
      </c>
      <c r="L33" s="31">
        <f t="shared" si="0"/>
        <v>5781303</v>
      </c>
      <c r="M33" s="31">
        <f t="shared" si="0"/>
        <v>5932476</v>
      </c>
      <c r="N33" s="31">
        <f t="shared" si="0"/>
        <v>17490270</v>
      </c>
      <c r="O33" s="31">
        <f t="shared" si="0"/>
        <v>5881040</v>
      </c>
      <c r="P33" s="31">
        <f t="shared" si="0"/>
        <v>14787524</v>
      </c>
      <c r="Q33" s="31">
        <f t="shared" si="0"/>
        <v>5505457</v>
      </c>
      <c r="R33" s="31">
        <f t="shared" si="0"/>
        <v>26174021</v>
      </c>
      <c r="S33" s="31">
        <f t="shared" si="0"/>
        <v>5746348</v>
      </c>
      <c r="T33" s="31">
        <f t="shared" si="0"/>
        <v>5771166</v>
      </c>
      <c r="U33" s="31">
        <f t="shared" si="0"/>
        <v>7175090</v>
      </c>
      <c r="V33" s="31">
        <f t="shared" si="0"/>
        <v>18692604</v>
      </c>
      <c r="W33" s="31">
        <f t="shared" si="0"/>
        <v>79593836</v>
      </c>
      <c r="X33" s="31">
        <f t="shared" si="0"/>
        <v>75195540</v>
      </c>
      <c r="Y33" s="31">
        <f t="shared" si="0"/>
        <v>4398296</v>
      </c>
      <c r="Z33" s="32">
        <f>+IF(X33&lt;&gt;0,+(Y33/X33)*100,0)</f>
        <v>5.8491447764056215</v>
      </c>
      <c r="AA33" s="29">
        <f>SUM(AA6:AA32)</f>
        <v>75195540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36123002</v>
      </c>
      <c r="D35" s="20"/>
      <c r="E35" s="21">
        <v>42951630</v>
      </c>
      <c r="F35" s="22">
        <v>42349940</v>
      </c>
      <c r="G35" s="22">
        <v>3437876</v>
      </c>
      <c r="H35" s="22">
        <v>3262231</v>
      </c>
      <c r="I35" s="22">
        <v>3701381</v>
      </c>
      <c r="J35" s="22">
        <v>10401488</v>
      </c>
      <c r="K35" s="22">
        <v>3199933</v>
      </c>
      <c r="L35" s="22">
        <v>3500867</v>
      </c>
      <c r="M35" s="22">
        <v>3230802</v>
      </c>
      <c r="N35" s="22">
        <v>9931602</v>
      </c>
      <c r="O35" s="22">
        <v>4327243</v>
      </c>
      <c r="P35" s="22">
        <v>3788083</v>
      </c>
      <c r="Q35" s="22">
        <v>3458068</v>
      </c>
      <c r="R35" s="22">
        <v>11573394</v>
      </c>
      <c r="S35" s="22">
        <v>3344414</v>
      </c>
      <c r="T35" s="22">
        <v>3528420</v>
      </c>
      <c r="U35" s="22">
        <v>3645157</v>
      </c>
      <c r="V35" s="22">
        <v>10517991</v>
      </c>
      <c r="W35" s="22">
        <v>42424475</v>
      </c>
      <c r="X35" s="22">
        <v>42349940</v>
      </c>
      <c r="Y35" s="22">
        <v>74535</v>
      </c>
      <c r="Z35" s="23">
        <v>0.17599788807256869</v>
      </c>
      <c r="AA35" s="20">
        <v>42349940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3737029</v>
      </c>
      <c r="D38" s="20"/>
      <c r="E38" s="21">
        <v>5589800</v>
      </c>
      <c r="F38" s="22">
        <v>2163800</v>
      </c>
      <c r="G38" s="22">
        <v>92826</v>
      </c>
      <c r="H38" s="22">
        <v>44825</v>
      </c>
      <c r="I38" s="22">
        <v>76697</v>
      </c>
      <c r="J38" s="22">
        <v>214348</v>
      </c>
      <c r="K38" s="22">
        <v>54771</v>
      </c>
      <c r="L38" s="22">
        <v>25990</v>
      </c>
      <c r="M38" s="22">
        <v>104191</v>
      </c>
      <c r="N38" s="22">
        <v>184952</v>
      </c>
      <c r="O38" s="22">
        <v>503823</v>
      </c>
      <c r="P38" s="22">
        <v>293366</v>
      </c>
      <c r="Q38" s="22">
        <v>88432</v>
      </c>
      <c r="R38" s="22">
        <v>885621</v>
      </c>
      <c r="S38" s="22">
        <v>369147</v>
      </c>
      <c r="T38" s="22">
        <v>35589</v>
      </c>
      <c r="U38" s="22">
        <v>267972</v>
      </c>
      <c r="V38" s="22">
        <v>672708</v>
      </c>
      <c r="W38" s="22">
        <v>1957629</v>
      </c>
      <c r="X38" s="22">
        <v>2163800</v>
      </c>
      <c r="Y38" s="22">
        <v>-206171</v>
      </c>
      <c r="Z38" s="23">
        <v>-9.5281911452075061</v>
      </c>
      <c r="AA38" s="20">
        <v>2163800</v>
      </c>
    </row>
    <row r="39" spans="1:27" x14ac:dyDescent="0.25">
      <c r="A39" s="19" t="s">
        <v>65</v>
      </c>
      <c r="B39" s="15" t="s">
        <v>32</v>
      </c>
      <c r="C39" s="20">
        <v>30894195</v>
      </c>
      <c r="D39" s="20"/>
      <c r="E39" s="21">
        <v>12700520</v>
      </c>
      <c r="F39" s="22">
        <v>12700520</v>
      </c>
      <c r="G39" s="22">
        <v>1058377</v>
      </c>
      <c r="H39" s="22">
        <v>1058377</v>
      </c>
      <c r="I39" s="22">
        <v>1058377</v>
      </c>
      <c r="J39" s="22">
        <v>3175131</v>
      </c>
      <c r="K39" s="22">
        <v>1058377</v>
      </c>
      <c r="L39" s="22">
        <v>1058377</v>
      </c>
      <c r="M39" s="22">
        <v>1058377</v>
      </c>
      <c r="N39" s="22">
        <v>3175131</v>
      </c>
      <c r="O39" s="22">
        <v>1058377</v>
      </c>
      <c r="P39" s="22">
        <v>1058377</v>
      </c>
      <c r="Q39" s="22">
        <v>1058377</v>
      </c>
      <c r="R39" s="22">
        <v>3175131</v>
      </c>
      <c r="S39" s="22">
        <v>1058377</v>
      </c>
      <c r="T39" s="22">
        <v>1058377</v>
      </c>
      <c r="U39" s="22">
        <v>1058377</v>
      </c>
      <c r="V39" s="22">
        <v>3175131</v>
      </c>
      <c r="W39" s="22">
        <v>12700524</v>
      </c>
      <c r="X39" s="22">
        <v>12700520</v>
      </c>
      <c r="Y39" s="22">
        <v>4</v>
      </c>
      <c r="Z39" s="23"/>
      <c r="AA39" s="20">
        <v>12700520</v>
      </c>
    </row>
    <row r="40" spans="1:27" x14ac:dyDescent="0.25">
      <c r="A40" s="19" t="s">
        <v>66</v>
      </c>
      <c r="B40" s="15" t="s">
        <v>32</v>
      </c>
      <c r="C40" s="20">
        <v>559383</v>
      </c>
      <c r="D40" s="20"/>
      <c r="E40" s="21">
        <v>5205460</v>
      </c>
      <c r="F40" s="22">
        <v>5205460</v>
      </c>
      <c r="G40" s="22"/>
      <c r="H40" s="22"/>
      <c r="I40" s="22">
        <v>73095</v>
      </c>
      <c r="J40" s="22">
        <v>73095</v>
      </c>
      <c r="K40" s="22">
        <v>24365</v>
      </c>
      <c r="L40" s="22">
        <v>24365</v>
      </c>
      <c r="M40" s="22">
        <v>24365</v>
      </c>
      <c r="N40" s="22">
        <v>73095</v>
      </c>
      <c r="O40" s="22">
        <v>24365</v>
      </c>
      <c r="P40" s="22">
        <v>24365</v>
      </c>
      <c r="Q40" s="22">
        <v>24365</v>
      </c>
      <c r="R40" s="22">
        <v>73095</v>
      </c>
      <c r="S40" s="22">
        <v>36150</v>
      </c>
      <c r="T40" s="22">
        <v>36150</v>
      </c>
      <c r="U40" s="22">
        <v>36150</v>
      </c>
      <c r="V40" s="22">
        <v>108450</v>
      </c>
      <c r="W40" s="22">
        <v>327735</v>
      </c>
      <c r="X40" s="22">
        <v>5205460</v>
      </c>
      <c r="Y40" s="22">
        <v>-4877725</v>
      </c>
      <c r="Z40" s="23">
        <v>-93.704014630791505</v>
      </c>
      <c r="AA40" s="20">
        <v>5205460</v>
      </c>
    </row>
    <row r="41" spans="1:27" x14ac:dyDescent="0.25">
      <c r="A41" s="19" t="s">
        <v>40</v>
      </c>
      <c r="B41" s="15" t="s">
        <v>32</v>
      </c>
      <c r="C41" s="20">
        <v>12369843</v>
      </c>
      <c r="D41" s="20"/>
      <c r="E41" s="21">
        <v>3764150</v>
      </c>
      <c r="F41" s="22">
        <v>3764150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3764150</v>
      </c>
      <c r="Y41" s="22">
        <v>-3764150</v>
      </c>
      <c r="Z41" s="23">
        <v>-100</v>
      </c>
      <c r="AA41" s="20">
        <v>3764150</v>
      </c>
    </row>
    <row r="42" spans="1:27" x14ac:dyDescent="0.25">
      <c r="A42" s="19" t="s">
        <v>67</v>
      </c>
      <c r="B42" s="15" t="s">
        <v>32</v>
      </c>
      <c r="C42" s="20">
        <v>417471</v>
      </c>
      <c r="D42" s="20"/>
      <c r="E42" s="21">
        <v>1543500</v>
      </c>
      <c r="F42" s="22">
        <v>1510000</v>
      </c>
      <c r="G42" s="22"/>
      <c r="H42" s="22"/>
      <c r="I42" s="22"/>
      <c r="J42" s="22"/>
      <c r="K42" s="22">
        <v>48266</v>
      </c>
      <c r="L42" s="22"/>
      <c r="M42" s="22">
        <v>67602</v>
      </c>
      <c r="N42" s="22">
        <v>115868</v>
      </c>
      <c r="O42" s="22"/>
      <c r="P42" s="22">
        <v>213997</v>
      </c>
      <c r="Q42" s="22"/>
      <c r="R42" s="22">
        <v>213997</v>
      </c>
      <c r="S42" s="22">
        <v>16288</v>
      </c>
      <c r="T42" s="22"/>
      <c r="U42" s="22"/>
      <c r="V42" s="22">
        <v>16288</v>
      </c>
      <c r="W42" s="22">
        <v>346153</v>
      </c>
      <c r="X42" s="22">
        <v>1510000</v>
      </c>
      <c r="Y42" s="22">
        <v>-1163847</v>
      </c>
      <c r="Z42" s="23">
        <v>-77.075960264900672</v>
      </c>
      <c r="AA42" s="20">
        <v>1510000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844948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12878822</v>
      </c>
      <c r="D45" s="20"/>
      <c r="E45" s="21">
        <v>7589760</v>
      </c>
      <c r="F45" s="22">
        <v>20830610</v>
      </c>
      <c r="G45" s="22">
        <v>33190</v>
      </c>
      <c r="H45" s="22">
        <v>1808135</v>
      </c>
      <c r="I45" s="22">
        <v>147084</v>
      </c>
      <c r="J45" s="22">
        <v>1988409</v>
      </c>
      <c r="K45" s="22">
        <v>2113592</v>
      </c>
      <c r="L45" s="22">
        <v>61300</v>
      </c>
      <c r="M45" s="22">
        <v>3520925</v>
      </c>
      <c r="N45" s="22">
        <v>5695817</v>
      </c>
      <c r="O45" s="22">
        <v>1650495</v>
      </c>
      <c r="P45" s="22">
        <v>1714094</v>
      </c>
      <c r="Q45" s="22">
        <v>1690545</v>
      </c>
      <c r="R45" s="22">
        <v>5055134</v>
      </c>
      <c r="S45" s="22">
        <v>2985594</v>
      </c>
      <c r="T45" s="22">
        <v>1486583</v>
      </c>
      <c r="U45" s="22">
        <v>2255277</v>
      </c>
      <c r="V45" s="22">
        <v>6727454</v>
      </c>
      <c r="W45" s="22">
        <v>19466814</v>
      </c>
      <c r="X45" s="22">
        <v>20830610</v>
      </c>
      <c r="Y45" s="22">
        <v>-1363796</v>
      </c>
      <c r="Z45" s="23">
        <v>-6.5470766338575777</v>
      </c>
      <c r="AA45" s="20">
        <v>20830610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97824693</v>
      </c>
      <c r="D48" s="29">
        <f t="shared" ref="D48:Y48" si="1">SUM(D35:D47)</f>
        <v>0</v>
      </c>
      <c r="E48" s="30">
        <f t="shared" si="1"/>
        <v>79344820</v>
      </c>
      <c r="F48" s="31">
        <f t="shared" si="1"/>
        <v>90024480</v>
      </c>
      <c r="G48" s="31">
        <f t="shared" si="1"/>
        <v>4622269</v>
      </c>
      <c r="H48" s="31">
        <f t="shared" si="1"/>
        <v>6173568</v>
      </c>
      <c r="I48" s="31">
        <f t="shared" si="1"/>
        <v>5056634</v>
      </c>
      <c r="J48" s="31">
        <f t="shared" si="1"/>
        <v>15852471</v>
      </c>
      <c r="K48" s="31">
        <f t="shared" si="1"/>
        <v>6499304</v>
      </c>
      <c r="L48" s="31">
        <f t="shared" si="1"/>
        <v>4670899</v>
      </c>
      <c r="M48" s="31">
        <f t="shared" si="1"/>
        <v>8006262</v>
      </c>
      <c r="N48" s="31">
        <f t="shared" si="1"/>
        <v>19176465</v>
      </c>
      <c r="O48" s="31">
        <f t="shared" si="1"/>
        <v>7564303</v>
      </c>
      <c r="P48" s="31">
        <f t="shared" si="1"/>
        <v>7092282</v>
      </c>
      <c r="Q48" s="31">
        <f t="shared" si="1"/>
        <v>6319787</v>
      </c>
      <c r="R48" s="31">
        <f t="shared" si="1"/>
        <v>20976372</v>
      </c>
      <c r="S48" s="31">
        <f t="shared" si="1"/>
        <v>7809970</v>
      </c>
      <c r="T48" s="31">
        <f t="shared" si="1"/>
        <v>6145119</v>
      </c>
      <c r="U48" s="31">
        <f t="shared" si="1"/>
        <v>7262933</v>
      </c>
      <c r="V48" s="31">
        <f t="shared" si="1"/>
        <v>21218022</v>
      </c>
      <c r="W48" s="31">
        <f t="shared" si="1"/>
        <v>77223330</v>
      </c>
      <c r="X48" s="31">
        <f t="shared" si="1"/>
        <v>90024480</v>
      </c>
      <c r="Y48" s="31">
        <f t="shared" si="1"/>
        <v>-12801150</v>
      </c>
      <c r="Z48" s="32">
        <f>+IF(X48&lt;&gt;0,+(Y48/X48)*100,0)</f>
        <v>-14.219632260025271</v>
      </c>
      <c r="AA48" s="29">
        <f>SUM(AA35:AA47)</f>
        <v>90024480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-33525400</v>
      </c>
      <c r="D49" s="39">
        <f t="shared" si="2"/>
        <v>0</v>
      </c>
      <c r="E49" s="40">
        <f t="shared" si="2"/>
        <v>-4149280</v>
      </c>
      <c r="F49" s="41">
        <f t="shared" si="2"/>
        <v>-14828940</v>
      </c>
      <c r="G49" s="41">
        <f t="shared" si="2"/>
        <v>1105643</v>
      </c>
      <c r="H49" s="41">
        <f t="shared" si="2"/>
        <v>-419952</v>
      </c>
      <c r="I49" s="41">
        <f t="shared" si="2"/>
        <v>698779</v>
      </c>
      <c r="J49" s="41">
        <f t="shared" si="2"/>
        <v>1384470</v>
      </c>
      <c r="K49" s="41">
        <f t="shared" si="2"/>
        <v>-722813</v>
      </c>
      <c r="L49" s="41">
        <f t="shared" si="2"/>
        <v>1110404</v>
      </c>
      <c r="M49" s="41">
        <f t="shared" si="2"/>
        <v>-2073786</v>
      </c>
      <c r="N49" s="41">
        <f t="shared" si="2"/>
        <v>-1686195</v>
      </c>
      <c r="O49" s="41">
        <f t="shared" si="2"/>
        <v>-1683263</v>
      </c>
      <c r="P49" s="41">
        <f t="shared" si="2"/>
        <v>7695242</v>
      </c>
      <c r="Q49" s="41">
        <f t="shared" si="2"/>
        <v>-814330</v>
      </c>
      <c r="R49" s="41">
        <f t="shared" si="2"/>
        <v>5197649</v>
      </c>
      <c r="S49" s="41">
        <f t="shared" si="2"/>
        <v>-2063622</v>
      </c>
      <c r="T49" s="41">
        <f t="shared" si="2"/>
        <v>-373953</v>
      </c>
      <c r="U49" s="41">
        <f t="shared" si="2"/>
        <v>-87843</v>
      </c>
      <c r="V49" s="41">
        <f t="shared" si="2"/>
        <v>-2525418</v>
      </c>
      <c r="W49" s="41">
        <f t="shared" si="2"/>
        <v>2370506</v>
      </c>
      <c r="X49" s="41">
        <f t="shared" si="2"/>
        <v>-14828940</v>
      </c>
      <c r="Y49" s="41">
        <f t="shared" si="2"/>
        <v>17199446</v>
      </c>
      <c r="Z49" s="42">
        <f>+IF(X49&lt;&gt;0,+(Y49/X49)*100,0)</f>
        <v>-115.98567395916363</v>
      </c>
      <c r="AA49" s="39">
        <f>+AA33-AA48</f>
        <v>-14828940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-33525400</v>
      </c>
      <c r="D52" s="48">
        <f t="shared" si="3"/>
        <v>0</v>
      </c>
      <c r="E52" s="49">
        <f t="shared" si="3"/>
        <v>-4149280</v>
      </c>
      <c r="F52" s="50">
        <f t="shared" si="3"/>
        <v>-14828940</v>
      </c>
      <c r="G52" s="50">
        <f t="shared" si="3"/>
        <v>1105643</v>
      </c>
      <c r="H52" s="50">
        <f t="shared" si="3"/>
        <v>-419952</v>
      </c>
      <c r="I52" s="50">
        <f t="shared" si="3"/>
        <v>698779</v>
      </c>
      <c r="J52" s="50">
        <f t="shared" si="3"/>
        <v>1384470</v>
      </c>
      <c r="K52" s="50">
        <f t="shared" si="3"/>
        <v>-722813</v>
      </c>
      <c r="L52" s="50">
        <f t="shared" si="3"/>
        <v>1110404</v>
      </c>
      <c r="M52" s="50">
        <f t="shared" si="3"/>
        <v>-2073786</v>
      </c>
      <c r="N52" s="50">
        <f t="shared" si="3"/>
        <v>-1686195</v>
      </c>
      <c r="O52" s="50">
        <f t="shared" si="3"/>
        <v>-1683263</v>
      </c>
      <c r="P52" s="50">
        <f t="shared" si="3"/>
        <v>7695242</v>
      </c>
      <c r="Q52" s="50">
        <f t="shared" si="3"/>
        <v>-814330</v>
      </c>
      <c r="R52" s="50">
        <f t="shared" si="3"/>
        <v>5197649</v>
      </c>
      <c r="S52" s="50">
        <f t="shared" si="3"/>
        <v>-2063622</v>
      </c>
      <c r="T52" s="50">
        <f t="shared" si="3"/>
        <v>-373953</v>
      </c>
      <c r="U52" s="50">
        <f t="shared" si="3"/>
        <v>-87843</v>
      </c>
      <c r="V52" s="50">
        <f t="shared" si="3"/>
        <v>-2525418</v>
      </c>
      <c r="W52" s="50">
        <f t="shared" si="3"/>
        <v>2370506</v>
      </c>
      <c r="X52" s="50">
        <f t="shared" si="3"/>
        <v>-14828940</v>
      </c>
      <c r="Y52" s="50">
        <f t="shared" si="3"/>
        <v>17199446</v>
      </c>
      <c r="Z52" s="51">
        <f>+IF(X52&lt;&gt;0,+(Y52/X52)*100,0)</f>
        <v>-115.98567395916363</v>
      </c>
      <c r="AA52" s="48">
        <f>SUM(AA49:AA51)</f>
        <v>-14828940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-33525400</v>
      </c>
      <c r="D54" s="54">
        <f>+D52-D53</f>
        <v>0</v>
      </c>
      <c r="E54" s="55">
        <f t="shared" si="4"/>
        <v>-4149280</v>
      </c>
      <c r="F54" s="56">
        <f t="shared" si="4"/>
        <v>-14828940</v>
      </c>
      <c r="G54" s="56">
        <f t="shared" si="4"/>
        <v>1105643</v>
      </c>
      <c r="H54" s="56">
        <f t="shared" si="4"/>
        <v>-419952</v>
      </c>
      <c r="I54" s="56">
        <f t="shared" si="4"/>
        <v>698779</v>
      </c>
      <c r="J54" s="56">
        <f t="shared" si="4"/>
        <v>1384470</v>
      </c>
      <c r="K54" s="56">
        <f t="shared" si="4"/>
        <v>-722813</v>
      </c>
      <c r="L54" s="56">
        <f t="shared" si="4"/>
        <v>1110404</v>
      </c>
      <c r="M54" s="56">
        <f t="shared" si="4"/>
        <v>-2073786</v>
      </c>
      <c r="N54" s="56">
        <f t="shared" si="4"/>
        <v>-1686195</v>
      </c>
      <c r="O54" s="56">
        <f t="shared" si="4"/>
        <v>-1683263</v>
      </c>
      <c r="P54" s="56">
        <f t="shared" si="4"/>
        <v>7695242</v>
      </c>
      <c r="Q54" s="56">
        <f t="shared" si="4"/>
        <v>-814330</v>
      </c>
      <c r="R54" s="56">
        <f t="shared" si="4"/>
        <v>5197649</v>
      </c>
      <c r="S54" s="56">
        <f t="shared" si="4"/>
        <v>-2063622</v>
      </c>
      <c r="T54" s="56">
        <f t="shared" si="4"/>
        <v>-373953</v>
      </c>
      <c r="U54" s="56">
        <f t="shared" si="4"/>
        <v>-87843</v>
      </c>
      <c r="V54" s="56">
        <f t="shared" si="4"/>
        <v>-2525418</v>
      </c>
      <c r="W54" s="56">
        <f t="shared" si="4"/>
        <v>2370506</v>
      </c>
      <c r="X54" s="56">
        <f t="shared" si="4"/>
        <v>-14828940</v>
      </c>
      <c r="Y54" s="56">
        <f t="shared" si="4"/>
        <v>17199446</v>
      </c>
      <c r="Z54" s="57">
        <f>+IF(X54&lt;&gt;0,+(Y54/X54)*100,0)</f>
        <v>-115.98567395916363</v>
      </c>
      <c r="AA54" s="54">
        <f>+AA52-AA53</f>
        <v>-14828940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-33525400</v>
      </c>
      <c r="D57" s="48">
        <f>SUM(D54:D56)</f>
        <v>0</v>
      </c>
      <c r="E57" s="49">
        <f t="shared" si="5"/>
        <v>-4149280</v>
      </c>
      <c r="F57" s="50">
        <f t="shared" si="5"/>
        <v>-14828940</v>
      </c>
      <c r="G57" s="50">
        <f t="shared" si="5"/>
        <v>1105643</v>
      </c>
      <c r="H57" s="50">
        <f t="shared" si="5"/>
        <v>-419952</v>
      </c>
      <c r="I57" s="50">
        <f t="shared" si="5"/>
        <v>698779</v>
      </c>
      <c r="J57" s="50">
        <f t="shared" si="5"/>
        <v>1384470</v>
      </c>
      <c r="K57" s="50">
        <f t="shared" si="5"/>
        <v>-722813</v>
      </c>
      <c r="L57" s="50">
        <f t="shared" si="5"/>
        <v>1110404</v>
      </c>
      <c r="M57" s="50">
        <f t="shared" si="5"/>
        <v>-2073786</v>
      </c>
      <c r="N57" s="50">
        <f t="shared" si="5"/>
        <v>-1686195</v>
      </c>
      <c r="O57" s="50">
        <f t="shared" si="5"/>
        <v>-1683263</v>
      </c>
      <c r="P57" s="50">
        <f t="shared" si="5"/>
        <v>7695242</v>
      </c>
      <c r="Q57" s="50">
        <f t="shared" si="5"/>
        <v>-814330</v>
      </c>
      <c r="R57" s="50">
        <f t="shared" si="5"/>
        <v>5197649</v>
      </c>
      <c r="S57" s="50">
        <f t="shared" si="5"/>
        <v>-2063622</v>
      </c>
      <c r="T57" s="50">
        <f t="shared" si="5"/>
        <v>-373953</v>
      </c>
      <c r="U57" s="50">
        <f t="shared" si="5"/>
        <v>-87843</v>
      </c>
      <c r="V57" s="50">
        <f t="shared" si="5"/>
        <v>-2525418</v>
      </c>
      <c r="W57" s="50">
        <f t="shared" si="5"/>
        <v>2370506</v>
      </c>
      <c r="X57" s="50">
        <f t="shared" si="5"/>
        <v>-14828940</v>
      </c>
      <c r="Y57" s="50">
        <f t="shared" si="5"/>
        <v>17199446</v>
      </c>
      <c r="Z57" s="51">
        <f>+IF(X57&lt;&gt;0,+(Y57/X57)*100,0)</f>
        <v>-115.98567395916363</v>
      </c>
      <c r="AA57" s="48">
        <f>SUM(AA54:AA56)</f>
        <v>-14828940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-33525400</v>
      </c>
      <c r="D60" s="65">
        <f>SUM(D57:D59)</f>
        <v>0</v>
      </c>
      <c r="E60" s="66">
        <f t="shared" si="6"/>
        <v>-4149280</v>
      </c>
      <c r="F60" s="67">
        <f t="shared" si="6"/>
        <v>-14828940</v>
      </c>
      <c r="G60" s="67">
        <f t="shared" si="6"/>
        <v>1105643</v>
      </c>
      <c r="H60" s="67">
        <f t="shared" si="6"/>
        <v>-419952</v>
      </c>
      <c r="I60" s="67">
        <f t="shared" si="6"/>
        <v>698779</v>
      </c>
      <c r="J60" s="67">
        <f t="shared" si="6"/>
        <v>1384470</v>
      </c>
      <c r="K60" s="67">
        <f t="shared" si="6"/>
        <v>-722813</v>
      </c>
      <c r="L60" s="67">
        <f t="shared" si="6"/>
        <v>1110404</v>
      </c>
      <c r="M60" s="67">
        <f t="shared" si="6"/>
        <v>-2073786</v>
      </c>
      <c r="N60" s="67">
        <f t="shared" si="6"/>
        <v>-1686195</v>
      </c>
      <c r="O60" s="67">
        <f t="shared" si="6"/>
        <v>-1683263</v>
      </c>
      <c r="P60" s="67">
        <f t="shared" si="6"/>
        <v>7695242</v>
      </c>
      <c r="Q60" s="67">
        <f t="shared" si="6"/>
        <v>-814330</v>
      </c>
      <c r="R60" s="67">
        <f t="shared" si="6"/>
        <v>5197649</v>
      </c>
      <c r="S60" s="67">
        <f t="shared" si="6"/>
        <v>-2063622</v>
      </c>
      <c r="T60" s="67">
        <f t="shared" si="6"/>
        <v>-373953</v>
      </c>
      <c r="U60" s="67">
        <f t="shared" si="6"/>
        <v>-87843</v>
      </c>
      <c r="V60" s="67">
        <f t="shared" si="6"/>
        <v>-2525418</v>
      </c>
      <c r="W60" s="67">
        <f t="shared" si="6"/>
        <v>2370506</v>
      </c>
      <c r="X60" s="67">
        <f t="shared" si="6"/>
        <v>-14828940</v>
      </c>
      <c r="Y60" s="67">
        <f t="shared" si="6"/>
        <v>17199446</v>
      </c>
      <c r="Z60" s="68">
        <f>+IF(X60&lt;&gt;0,+(Y60/X60)*100,0)</f>
        <v>-115.98567395916363</v>
      </c>
      <c r="AA60" s="65">
        <f>SUM(AA57:AA59)</f>
        <v>-14828940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AE858B-A3DA-453E-9EB6-15B51BB97749}"/>
</file>

<file path=customXml/itemProps2.xml><?xml version="1.0" encoding="utf-8"?>
<ds:datastoreItem xmlns:ds="http://schemas.openxmlformats.org/officeDocument/2006/customXml" ds:itemID="{8528EBE3-339D-41BD-8840-2DE2B843CBA3}"/>
</file>

<file path=customXml/itemProps3.xml><?xml version="1.0" encoding="utf-8"?>
<ds:datastoreItem xmlns:ds="http://schemas.openxmlformats.org/officeDocument/2006/customXml" ds:itemID="{71022FA0-D388-46D0-B296-B6C690F3FB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2025-08-27T07:19:40Z</dcterms:created>
  <dcterms:modified xsi:type="dcterms:W3CDTF">2025-08-27T07:23:10Z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